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f\OneDrive - KOMUNALA NOVO MESTO d.o.o\StariPC\Desktop\DOKUMENTI 2023\JAVNA NAROČILA 2023\STORITVE\JNV\PREVOZNE STORITVE S SPECIALNIMI VOZILI JNV 01 S\RD IN OBRAZCI\RD IN OBRAZCI\"/>
    </mc:Choice>
  </mc:AlternateContent>
  <xr:revisionPtr revIDLastSave="0" documentId="8_{F5938764-3F79-461B-B203-2E41EA41CC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klop 1" sheetId="17" r:id="rId1"/>
    <sheet name="sklop 2" sheetId="16" r:id="rId2"/>
    <sheet name="sklop 3" sheetId="1" r:id="rId3"/>
    <sheet name="sklop 1 -2019 analiza" sheetId="19" state="hidden" r:id="rId4"/>
    <sheet name="sklop 2 analiza" sheetId="21" state="hidden" r:id="rId5"/>
    <sheet name="sklop 3 analiza" sheetId="22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21" l="1"/>
  <c r="E37" i="21" s="1"/>
  <c r="E31" i="21"/>
  <c r="E24" i="21"/>
  <c r="E17" i="21"/>
  <c r="E31" i="22"/>
  <c r="E28" i="22"/>
  <c r="E25" i="22"/>
  <c r="E17" i="22"/>
  <c r="E37" i="22" s="1"/>
  <c r="E31" i="19"/>
  <c r="E30" i="19"/>
  <c r="E29" i="19"/>
  <c r="E28" i="19"/>
  <c r="E27" i="19"/>
  <c r="E26" i="19"/>
  <c r="E25" i="19"/>
  <c r="E24" i="19"/>
  <c r="E23" i="19"/>
  <c r="E22" i="19"/>
  <c r="E21" i="19"/>
  <c r="E20" i="19"/>
  <c r="C19" i="19"/>
  <c r="E14" i="19"/>
  <c r="E11" i="19"/>
  <c r="E33" i="19"/>
  <c r="E34" i="19" s="1"/>
  <c r="E35" i="1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 Štukelj</author>
  </authors>
  <commentList>
    <comment ref="C25" authorId="0" shapeId="0" xr:uid="{00000000-0006-0000-0300-000001000000}">
      <text>
        <r>
          <rPr>
            <b/>
            <sz val="9"/>
            <color indexed="81"/>
            <rFont val="Segoe UI"/>
            <family val="2"/>
            <charset val="238"/>
          </rPr>
          <t>Simon Štukelj:</t>
        </r>
        <r>
          <rPr>
            <sz val="9"/>
            <color indexed="81"/>
            <rFont val="Segoe UI"/>
            <family val="2"/>
            <charset val="238"/>
          </rPr>
          <t xml:space="preserve">
+100 voženj</t>
        </r>
      </text>
    </comment>
  </commentList>
</comments>
</file>

<file path=xl/sharedStrings.xml><?xml version="1.0" encoding="utf-8"?>
<sst xmlns="http://schemas.openxmlformats.org/spreadsheetml/2006/main" count="179" uniqueCount="107">
  <si>
    <t>00/010</t>
  </si>
  <si>
    <t>ZAP.ŠT.</t>
  </si>
  <si>
    <t xml:space="preserve">OPIS POSTAVKE </t>
  </si>
  <si>
    <t>KOL.</t>
  </si>
  <si>
    <t>CENA</t>
  </si>
  <si>
    <t xml:space="preserve">ur </t>
  </si>
  <si>
    <t>00/020</t>
  </si>
  <si>
    <t>C/</t>
  </si>
  <si>
    <t>00/030</t>
  </si>
  <si>
    <t xml:space="preserve">LETNE KOLIČINE ZA RELACIJE: </t>
  </si>
  <si>
    <t>SPLOŠNA KOMUNALA - JAVNI RAZPIS ZA PREVOZNE STORITVE S SPECIALNIMI VOZILI</t>
  </si>
  <si>
    <t xml:space="preserve">SPLOŠNA KOMUNALA - JAVNI RAZPIS ZA PREVOZNE STORITVE S SPECIALNIMI VOZILI </t>
  </si>
  <si>
    <t xml:space="preserve">POPIS DEL S PREDRAČUNOM </t>
  </si>
  <si>
    <t xml:space="preserve">Obratovalna ura vozila brez spremljevalca - letno </t>
  </si>
  <si>
    <r>
      <t xml:space="preserve">SKUPAJ CELOTEN PREDRAČUN </t>
    </r>
    <r>
      <rPr>
        <sz val="11"/>
        <rFont val="Arial"/>
        <family val="2"/>
        <charset val="238"/>
      </rPr>
      <t>€</t>
    </r>
    <r>
      <rPr>
        <sz val="11"/>
        <rFont val="Tahoma"/>
        <family val="2"/>
        <charset val="238"/>
      </rPr>
      <t xml:space="preserve"> </t>
    </r>
  </si>
  <si>
    <r>
      <t xml:space="preserve">SKUPAJ </t>
    </r>
    <r>
      <rPr>
        <sz val="11"/>
        <rFont val="Arial"/>
        <family val="2"/>
        <charset val="238"/>
      </rPr>
      <t>€</t>
    </r>
  </si>
  <si>
    <t xml:space="preserve">Kesonski odvoz odpadkov s samonakladalcem za kesone nosilnosti do 10 ton </t>
  </si>
  <si>
    <t>€</t>
  </si>
  <si>
    <t>SKUPAJ  €</t>
  </si>
  <si>
    <t xml:space="preserve">SKUPAJ CELOTEN PREDRAČUN € </t>
  </si>
  <si>
    <t xml:space="preserve">Odvoz komunalnih odpadkov z avtosmetnjakom  na relacijah:  </t>
  </si>
  <si>
    <t>avtosmetnjakom na relacijah:</t>
  </si>
  <si>
    <t xml:space="preserve">Odvoz komunalnih odpadkov z   </t>
  </si>
  <si>
    <t>zbirno progo - 100 km in povrečnim številom zbirnih posod 200</t>
  </si>
  <si>
    <t>00/021</t>
  </si>
  <si>
    <t>00/022</t>
  </si>
  <si>
    <t xml:space="preserve">Druge relacije po naročilu naročnika, s povprečno </t>
  </si>
  <si>
    <t>00/023</t>
  </si>
  <si>
    <t xml:space="preserve">Odvoz komunalnih odpadkov  ter pranje zabojnikov z   </t>
  </si>
  <si>
    <t xml:space="preserve">Vozilo z ekipo za nalaganje - letno ur </t>
  </si>
  <si>
    <t>00/031</t>
  </si>
  <si>
    <t xml:space="preserve">Vozilo brez ekipe za nalaganje - letno ur </t>
  </si>
  <si>
    <t>SKLOP: 1</t>
  </si>
  <si>
    <r>
      <t xml:space="preserve">VREDNOST v </t>
    </r>
    <r>
      <rPr>
        <b/>
        <sz val="10"/>
        <rFont val="Arial"/>
        <family val="2"/>
        <charset val="238"/>
      </rPr>
      <t>€</t>
    </r>
  </si>
  <si>
    <t>SKLOP: 2</t>
  </si>
  <si>
    <r>
      <t xml:space="preserve">VREDNOST v </t>
    </r>
    <r>
      <rPr>
        <b/>
        <sz val="10"/>
        <rFont val="Arial"/>
        <family val="2"/>
        <charset val="238"/>
      </rPr>
      <t>€</t>
    </r>
    <r>
      <rPr>
        <b/>
        <sz val="10"/>
        <rFont val="Arial"/>
        <family val="2"/>
        <charset val="238"/>
      </rPr>
      <t xml:space="preserve"> </t>
    </r>
  </si>
  <si>
    <t>SKLOP: 3</t>
  </si>
  <si>
    <r>
      <t xml:space="preserve">Odvoz kesonov po prevoženih km, za keson po posameznih relacijah v </t>
    </r>
    <r>
      <rPr>
        <sz val="10"/>
        <rFont val="Arial"/>
        <family val="2"/>
        <charset val="238"/>
      </rPr>
      <t>€</t>
    </r>
    <r>
      <rPr>
        <sz val="10"/>
        <rFont val="Tahoma"/>
        <family val="2"/>
      </rPr>
      <t xml:space="preserve">/vož. Relacije do 10 km se obračunajo po obratovalni uri! </t>
    </r>
  </si>
  <si>
    <t>zbirno progo - 150 km in povrečnim številom zbirnih posod 200</t>
  </si>
  <si>
    <t>DDV 9,5%</t>
  </si>
  <si>
    <t>Mirna Peč (4113)</t>
  </si>
  <si>
    <t>Hinje (4121)</t>
  </si>
  <si>
    <t>Žužemberk (4120)</t>
  </si>
  <si>
    <t>Smolenja vas (4112)</t>
  </si>
  <si>
    <t>Gabrje - Stopiče (4111)</t>
  </si>
  <si>
    <t>Podgrad (4110)</t>
  </si>
  <si>
    <t>Straža (4125)</t>
  </si>
  <si>
    <t xml:space="preserve">DO 10 km                                                              št. voženj                                                </t>
  </si>
  <si>
    <t xml:space="preserve">DO 11 km                                                              št. voženj                                                </t>
  </si>
  <si>
    <t xml:space="preserve">DO 12 km                                                              št. voženj                                                </t>
  </si>
  <si>
    <t>Zbiranje bio odpadkov in pranje zabojnikov</t>
  </si>
  <si>
    <t xml:space="preserve">Delavec za nalaganje - letno ur </t>
  </si>
  <si>
    <t xml:space="preserve">Dolenjske Toplice (4116) </t>
  </si>
  <si>
    <t>Kamence (4107)</t>
  </si>
  <si>
    <r>
      <t xml:space="preserve">VREDNOST v </t>
    </r>
    <r>
      <rPr>
        <b/>
        <sz val="10"/>
        <rFont val="Arial"/>
        <family val="2"/>
        <charset val="238"/>
      </rPr>
      <t>€</t>
    </r>
    <r>
      <rPr>
        <b/>
        <sz val="10"/>
        <rFont val="Tahoma"/>
        <family val="2"/>
        <charset val="238"/>
      </rPr>
      <t xml:space="preserve"> </t>
    </r>
  </si>
  <si>
    <t xml:space="preserve">Obratovalna ura s spremljevalcem letno </t>
  </si>
  <si>
    <t xml:space="preserve">DO 13 km                                                                št. voženj                                                </t>
  </si>
  <si>
    <t xml:space="preserve">DO 14 km                                                                št. voženj                                                </t>
  </si>
  <si>
    <t xml:space="preserve">DO 15 km                                                                št. voženj                                                </t>
  </si>
  <si>
    <t xml:space="preserve">DO 16 km                                                                št. voženj                                                </t>
  </si>
  <si>
    <t xml:space="preserve">DO 17 km                                                                št. voženj                                                </t>
  </si>
  <si>
    <t xml:space="preserve">DO 18 km                                                                št. voženj                                                </t>
  </si>
  <si>
    <t xml:space="preserve">DO 19 km                                                                št. voženj                                                </t>
  </si>
  <si>
    <t xml:space="preserve">DO 20 km                                                                št. voženj                                                </t>
  </si>
  <si>
    <t>Novo mesto - Seidlova (4130)</t>
  </si>
  <si>
    <t xml:space="preserve">NAD 20 km - povprečje 25 km oz. 400 vož.       št. kilometrov                 </t>
  </si>
  <si>
    <t>NAZIV JN oz. sklopa 1: KESONSKI ODVOZ ODPADKOV S SAMONAKLADALCEM ZA KESONE</t>
  </si>
  <si>
    <t>Popis del oz. blaga:</t>
  </si>
  <si>
    <t>količina</t>
  </si>
  <si>
    <t>vrednost</t>
  </si>
  <si>
    <t>1. obratovalna ura vozila brez spremljevalca (letno ur)</t>
  </si>
  <si>
    <t>180 ur</t>
  </si>
  <si>
    <t>2. odvoz kesonov po prevoženih km, za keson po posameznih relacijah €/vož, relacije do 10 km se obračunajo po obratovalni uri</t>
  </si>
  <si>
    <t>Letne količine za relacije</t>
  </si>
  <si>
    <t>€/vožnjo</t>
  </si>
  <si>
    <t>do 10 km (število voženj)</t>
  </si>
  <si>
    <t>50 ur</t>
  </si>
  <si>
    <t>do 15 km (število voženj)</t>
  </si>
  <si>
    <t>150 ur</t>
  </si>
  <si>
    <t>do 16 km (število voženj)</t>
  </si>
  <si>
    <t>700 ur</t>
  </si>
  <si>
    <t>do 17 km (število voženj)</t>
  </si>
  <si>
    <t>do 19 km (število voženj)</t>
  </si>
  <si>
    <t>Nad 20 km (povprečje 25 km)</t>
  </si>
  <si>
    <t>Vrednost JN oz. sklopa 1</t>
  </si>
  <si>
    <t>700 voženj</t>
  </si>
  <si>
    <t>1. vozilo z ekipo za nalaganje (letno ur)</t>
  </si>
  <si>
    <t>- odvoz komunalnih odpadkov z avtosmetnjakom (zbiranje bio odpadkov ter pranje zabojnikov)</t>
  </si>
  <si>
    <t>2050 ur</t>
  </si>
  <si>
    <t>2. vozilo z ekipo za nalaganje (letno ur)</t>
  </si>
  <si>
    <t>- druge relacije po naročilu naročnika, s povprečno zbirno progo 100 km in povprečnim številom zbirnih posod 200</t>
  </si>
  <si>
    <t>3. vozilo z ekipo za nalaganje (letno ur)</t>
  </si>
  <si>
    <t>350 ur</t>
  </si>
  <si>
    <t>4. delavec za nalaganje (letno ur)</t>
  </si>
  <si>
    <t>Vrednost JN oz. sklopa 2</t>
  </si>
  <si>
    <t>NAZIV JN oz. sklopa 3: ODVOZ KOMUNALNIH ODPADKOV Z AVTOSMETNJAKOM (ZBIRANJE MKO)</t>
  </si>
  <si>
    <t>- druge relacije po naročilu naročnika, s povprečno zbirno progo 150 km in povprečnim številom zbirnih posod 200</t>
  </si>
  <si>
    <t>3. vozilo brez ekipe za nalaganje (letno ur)</t>
  </si>
  <si>
    <t>4. delavec za nalaganje odpadkov (letno ur)</t>
  </si>
  <si>
    <t>Vrednost JN oz. sklopa 3</t>
  </si>
  <si>
    <t>€/uro</t>
  </si>
  <si>
    <t>NAZIV JN oz. sklopa 2: ODVOZ KOMUNALNIH ODPADKOV Z AVTOSMETNJAKOM (ZBIRANJE BIO IN OSTALE LZF TER PRANJE ZABOJNIKOV)</t>
  </si>
  <si>
    <t>600 voženj</t>
  </si>
  <si>
    <t>35 voženj</t>
  </si>
  <si>
    <t>40 voženj</t>
  </si>
  <si>
    <t>15 voženj</t>
  </si>
  <si>
    <t>19.000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</si>
</sst>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#,##0.00_ ;\-#,##0.00\ "/>
    <numFmt numFmtId="167" formatCode="#,##0.00\ [$€-1];\-#,##0.00\ [$€-1]"/>
    <numFmt numFmtId="168" formatCode="#,##0.00\ _S_I_T"/>
    <numFmt numFmtId="169" formatCode="#,##0\ _S_I_T"/>
  </numFmts>
  <fonts count="34" x14ac:knownFonts="1">
    <font>
      <sz val="10"/>
      <name val="Arial CE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sz val="12"/>
      <name val="Tahoma"/>
      <family val="2"/>
      <charset val="238"/>
    </font>
    <font>
      <b/>
      <sz val="14"/>
      <name val="Tahoma"/>
      <family val="2"/>
      <charset val="238"/>
    </font>
    <font>
      <b/>
      <sz val="10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1"/>
      <name val="Tahoma"/>
      <family val="2"/>
      <charset val="238"/>
    </font>
    <font>
      <b/>
      <sz val="12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Tahoma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Tahoma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7"/>
      <name val="Arial"/>
      <family val="2"/>
      <charset val="238"/>
    </font>
    <font>
      <sz val="9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16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justify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justify"/>
    </xf>
    <xf numFmtId="0" fontId="8" fillId="2" borderId="1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justify"/>
    </xf>
    <xf numFmtId="0" fontId="7" fillId="2" borderId="0" xfId="0" applyFont="1" applyFill="1"/>
    <xf numFmtId="0" fontId="4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justify" vertical="top"/>
    </xf>
    <xf numFmtId="0" fontId="10" fillId="2" borderId="0" xfId="0" applyFont="1" applyFill="1" applyAlignment="1">
      <alignment horizontal="justify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center"/>
    </xf>
    <xf numFmtId="0" fontId="15" fillId="2" borderId="0" xfId="0" applyFont="1" applyFill="1"/>
    <xf numFmtId="0" fontId="16" fillId="2" borderId="0" xfId="0" applyFont="1" applyFill="1" applyAlignment="1">
      <alignment horizontal="justify" vertical="top"/>
    </xf>
    <xf numFmtId="0" fontId="17" fillId="2" borderId="0" xfId="0" applyFont="1" applyFill="1" applyAlignment="1">
      <alignment horizontal="justify"/>
    </xf>
    <xf numFmtId="1" fontId="15" fillId="2" borderId="0" xfId="1" applyNumberFormat="1" applyFont="1" applyFill="1"/>
    <xf numFmtId="166" fontId="15" fillId="2" borderId="0" xfId="1" applyNumberFormat="1" applyFont="1" applyFill="1"/>
    <xf numFmtId="166" fontId="17" fillId="2" borderId="0" xfId="1" applyNumberFormat="1" applyFont="1" applyFill="1"/>
    <xf numFmtId="0" fontId="17" fillId="2" borderId="0" xfId="0" applyFont="1" applyFill="1"/>
    <xf numFmtId="0" fontId="18" fillId="2" borderId="0" xfId="0" applyFont="1" applyFill="1" applyAlignment="1">
      <alignment horizontal="center" vertical="top"/>
    </xf>
    <xf numFmtId="0" fontId="19" fillId="2" borderId="0" xfId="0" applyFont="1" applyFill="1"/>
    <xf numFmtId="0" fontId="19" fillId="2" borderId="0" xfId="0" applyFont="1" applyFill="1" applyAlignment="1">
      <alignment horizontal="center" vertical="top"/>
    </xf>
    <xf numFmtId="0" fontId="15" fillId="2" borderId="0" xfId="0" applyFont="1" applyFill="1" applyAlignment="1">
      <alignment horizontal="justify" vertical="top"/>
    </xf>
    <xf numFmtId="0" fontId="20" fillId="4" borderId="5" xfId="0" applyFont="1" applyFill="1" applyBorder="1" applyAlignment="1">
      <alignment horizontal="justify" vertical="top"/>
    </xf>
    <xf numFmtId="0" fontId="20" fillId="4" borderId="5" xfId="0" applyFont="1" applyFill="1" applyBorder="1" applyAlignment="1">
      <alignment horizontal="center"/>
    </xf>
    <xf numFmtId="1" fontId="20" fillId="4" borderId="3" xfId="1" applyNumberFormat="1" applyFont="1" applyFill="1" applyBorder="1" applyAlignment="1">
      <alignment horizontal="center"/>
    </xf>
    <xf numFmtId="166" fontId="20" fillId="4" borderId="4" xfId="1" applyNumberFormat="1" applyFont="1" applyFill="1" applyBorder="1" applyAlignment="1">
      <alignment horizontal="center"/>
    </xf>
    <xf numFmtId="0" fontId="21" fillId="2" borderId="0" xfId="0" applyFont="1" applyFill="1" applyAlignment="1">
      <alignment horizontal="justify"/>
    </xf>
    <xf numFmtId="1" fontId="20" fillId="2" borderId="0" xfId="1" applyNumberFormat="1" applyFont="1" applyFill="1" applyBorder="1" applyAlignment="1">
      <alignment horizontal="center"/>
    </xf>
    <xf numFmtId="166" fontId="20" fillId="2" borderId="0" xfId="1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justify" vertical="top"/>
    </xf>
    <xf numFmtId="0" fontId="22" fillId="2" borderId="0" xfId="0" applyFont="1" applyFill="1" applyAlignment="1">
      <alignment horizontal="center"/>
    </xf>
    <xf numFmtId="0" fontId="15" fillId="2" borderId="0" xfId="0" quotePrefix="1" applyFont="1" applyFill="1" applyAlignment="1">
      <alignment horizontal="justify" vertical="top"/>
    </xf>
    <xf numFmtId="1" fontId="15" fillId="2" borderId="3" xfId="1" applyNumberFormat="1" applyFont="1" applyFill="1" applyBorder="1"/>
    <xf numFmtId="166" fontId="15" fillId="2" borderId="5" xfId="1" applyNumberFormat="1" applyFont="1" applyFill="1" applyBorder="1"/>
    <xf numFmtId="0" fontId="15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justify"/>
    </xf>
    <xf numFmtId="1" fontId="15" fillId="2" borderId="1" xfId="1" applyNumberFormat="1" applyFont="1" applyFill="1" applyBorder="1"/>
    <xf numFmtId="166" fontId="15" fillId="2" borderId="1" xfId="1" applyNumberFormat="1" applyFont="1" applyFill="1" applyBorder="1"/>
    <xf numFmtId="166" fontId="17" fillId="2" borderId="1" xfId="1" applyNumberFormat="1" applyFont="1" applyFill="1" applyBorder="1"/>
    <xf numFmtId="0" fontId="15" fillId="2" borderId="2" xfId="0" applyFont="1" applyFill="1" applyBorder="1" applyAlignment="1">
      <alignment horizontal="justify" vertical="top"/>
    </xf>
    <xf numFmtId="0" fontId="21" fillId="2" borderId="2" xfId="0" applyFont="1" applyFill="1" applyBorder="1" applyAlignment="1">
      <alignment horizontal="justify"/>
    </xf>
    <xf numFmtId="1" fontId="15" fillId="2" borderId="2" xfId="1" applyNumberFormat="1" applyFont="1" applyFill="1" applyBorder="1"/>
    <xf numFmtId="166" fontId="15" fillId="2" borderId="2" xfId="1" applyNumberFormat="1" applyFont="1" applyFill="1" applyBorder="1"/>
    <xf numFmtId="166" fontId="17" fillId="2" borderId="2" xfId="1" applyNumberFormat="1" applyFont="1" applyFill="1" applyBorder="1"/>
    <xf numFmtId="1" fontId="15" fillId="2" borderId="0" xfId="1" applyNumberFormat="1" applyFont="1" applyFill="1" applyBorder="1"/>
    <xf numFmtId="166" fontId="15" fillId="2" borderId="0" xfId="1" applyNumberFormat="1" applyFont="1" applyFill="1" applyBorder="1"/>
    <xf numFmtId="166" fontId="17" fillId="2" borderId="0" xfId="1" applyNumberFormat="1" applyFont="1" applyFill="1" applyBorder="1"/>
    <xf numFmtId="0" fontId="22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23" fillId="2" borderId="0" xfId="0" applyFont="1" applyFill="1" applyAlignment="1">
      <alignment horizontal="justify"/>
    </xf>
    <xf numFmtId="0" fontId="19" fillId="2" borderId="0" xfId="0" applyFont="1" applyFill="1" applyAlignment="1">
      <alignment horizontal="left" vertical="top"/>
    </xf>
    <xf numFmtId="0" fontId="23" fillId="2" borderId="0" xfId="0" applyFont="1" applyFill="1" applyAlignment="1">
      <alignment horizontal="left"/>
    </xf>
    <xf numFmtId="167" fontId="17" fillId="2" borderId="4" xfId="1" applyNumberFormat="1" applyFont="1" applyFill="1" applyBorder="1"/>
    <xf numFmtId="0" fontId="16" fillId="2" borderId="0" xfId="0" applyFont="1" applyFill="1"/>
    <xf numFmtId="0" fontId="24" fillId="2" borderId="0" xfId="0" applyFont="1" applyFill="1" applyAlignment="1">
      <alignment horizontal="justify" vertical="top"/>
    </xf>
    <xf numFmtId="166" fontId="16" fillId="2" borderId="0" xfId="1" applyNumberFormat="1" applyFont="1" applyFill="1" applyBorder="1"/>
    <xf numFmtId="166" fontId="15" fillId="2" borderId="4" xfId="1" applyNumberFormat="1" applyFont="1" applyFill="1" applyBorder="1"/>
    <xf numFmtId="0" fontId="13" fillId="2" borderId="5" xfId="0" applyFont="1" applyFill="1" applyBorder="1"/>
    <xf numFmtId="0" fontId="14" fillId="2" borderId="0" xfId="0" applyFont="1" applyFill="1"/>
    <xf numFmtId="0" fontId="25" fillId="2" borderId="0" xfId="0" applyFont="1" applyFill="1"/>
    <xf numFmtId="0" fontId="26" fillId="2" borderId="5" xfId="0" applyFont="1" applyFill="1" applyBorder="1"/>
    <xf numFmtId="0" fontId="26" fillId="2" borderId="0" xfId="0" applyFont="1" applyFill="1"/>
    <xf numFmtId="0" fontId="2" fillId="2" borderId="0" xfId="0" applyFont="1" applyFill="1" applyAlignment="1">
      <alignment horizontal="left"/>
    </xf>
    <xf numFmtId="0" fontId="28" fillId="2" borderId="5" xfId="0" applyFont="1" applyFill="1" applyBorder="1"/>
    <xf numFmtId="166" fontId="20" fillId="2" borderId="5" xfId="1" applyNumberFormat="1" applyFont="1" applyFill="1" applyBorder="1" applyAlignment="1">
      <alignment horizontal="center"/>
    </xf>
    <xf numFmtId="164" fontId="17" fillId="2" borderId="0" xfId="1" applyFont="1" applyFill="1"/>
    <xf numFmtId="164" fontId="17" fillId="2" borderId="0" xfId="0" applyNumberFormat="1" applyFont="1" applyFill="1"/>
    <xf numFmtId="0" fontId="13" fillId="2" borderId="0" xfId="0" applyFont="1" applyFill="1" applyAlignment="1">
      <alignment horizontal="left"/>
    </xf>
    <xf numFmtId="0" fontId="4" fillId="0" borderId="0" xfId="0" applyFont="1" applyAlignment="1">
      <alignment horizontal="left" vertical="top"/>
    </xf>
    <xf numFmtId="0" fontId="13" fillId="2" borderId="0" xfId="0" applyFont="1" applyFill="1" applyAlignment="1">
      <alignment horizontal="justify"/>
    </xf>
    <xf numFmtId="0" fontId="13" fillId="2" borderId="0" xfId="0" applyFont="1" applyFill="1"/>
    <xf numFmtId="0" fontId="12" fillId="2" borderId="2" xfId="0" applyFont="1" applyFill="1" applyBorder="1" applyAlignment="1">
      <alignment horizontal="justify"/>
    </xf>
    <xf numFmtId="165" fontId="2" fillId="0" borderId="5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9" fillId="0" borderId="3" xfId="1" applyNumberFormat="1" applyFont="1" applyFill="1" applyBorder="1" applyAlignment="1">
      <alignment horizontal="right"/>
    </xf>
    <xf numFmtId="1" fontId="2" fillId="2" borderId="0" xfId="2" applyNumberFormat="1" applyFont="1" applyFill="1"/>
    <xf numFmtId="166" fontId="2" fillId="2" borderId="0" xfId="2" applyNumberFormat="1" applyFont="1" applyFill="1"/>
    <xf numFmtId="166" fontId="3" fillId="2" borderId="0" xfId="2" applyNumberFormat="1" applyFont="1" applyFill="1"/>
    <xf numFmtId="1" fontId="5" fillId="3" borderId="3" xfId="2" applyNumberFormat="1" applyFont="1" applyFill="1" applyBorder="1" applyAlignment="1">
      <alignment horizontal="center"/>
    </xf>
    <xf numFmtId="166" fontId="5" fillId="3" borderId="4" xfId="2" applyNumberFormat="1" applyFont="1" applyFill="1" applyBorder="1" applyAlignment="1">
      <alignment horizontal="center"/>
    </xf>
    <xf numFmtId="1" fontId="5" fillId="2" borderId="0" xfId="2" applyNumberFormat="1" applyFont="1" applyFill="1" applyBorder="1" applyAlignment="1">
      <alignment horizontal="center"/>
    </xf>
    <xf numFmtId="166" fontId="5" fillId="2" borderId="0" xfId="2" applyNumberFormat="1" applyFont="1" applyFill="1" applyBorder="1" applyAlignment="1">
      <alignment horizontal="center"/>
    </xf>
    <xf numFmtId="1" fontId="2" fillId="2" borderId="3" xfId="2" applyNumberFormat="1" applyFont="1" applyFill="1" applyBorder="1"/>
    <xf numFmtId="166" fontId="2" fillId="5" borderId="5" xfId="2" applyNumberFormat="1" applyFont="1" applyFill="1" applyBorder="1"/>
    <xf numFmtId="169" fontId="8" fillId="2" borderId="4" xfId="2" applyNumberFormat="1" applyFont="1" applyFill="1" applyBorder="1"/>
    <xf numFmtId="0" fontId="16" fillId="2" borderId="5" xfId="0" applyFont="1" applyFill="1" applyBorder="1"/>
    <xf numFmtId="168" fontId="3" fillId="2" borderId="0" xfId="2" applyNumberFormat="1" applyFont="1" applyFill="1"/>
    <xf numFmtId="169" fontId="3" fillId="2" borderId="4" xfId="2" applyNumberFormat="1" applyFont="1" applyFill="1" applyBorder="1"/>
    <xf numFmtId="1" fontId="2" fillId="2" borderId="0" xfId="2" applyNumberFormat="1" applyFont="1" applyFill="1" applyBorder="1"/>
    <xf numFmtId="166" fontId="2" fillId="2" borderId="0" xfId="2" applyNumberFormat="1" applyFont="1" applyFill="1" applyBorder="1"/>
    <xf numFmtId="166" fontId="3" fillId="2" borderId="0" xfId="2" applyNumberFormat="1" applyFont="1" applyFill="1" applyBorder="1"/>
    <xf numFmtId="1" fontId="2" fillId="2" borderId="0" xfId="2" applyNumberFormat="1" applyFont="1" applyFill="1" applyBorder="1" applyAlignment="1">
      <alignment horizontal="center"/>
    </xf>
    <xf numFmtId="166" fontId="3" fillId="2" borderId="4" xfId="2" applyNumberFormat="1" applyFont="1" applyFill="1" applyBorder="1"/>
    <xf numFmtId="1" fontId="2" fillId="2" borderId="1" xfId="2" applyNumberFormat="1" applyFont="1" applyFill="1" applyBorder="1"/>
    <xf numFmtId="166" fontId="2" fillId="2" borderId="1" xfId="2" applyNumberFormat="1" applyFont="1" applyFill="1" applyBorder="1"/>
    <xf numFmtId="166" fontId="3" fillId="2" borderId="1" xfId="2" applyNumberFormat="1" applyFont="1" applyFill="1" applyBorder="1"/>
    <xf numFmtId="1" fontId="2" fillId="2" borderId="2" xfId="2" applyNumberFormat="1" applyFont="1" applyFill="1" applyBorder="1"/>
    <xf numFmtId="164" fontId="6" fillId="6" borderId="2" xfId="2" applyFont="1" applyFill="1" applyBorder="1" applyAlignment="1">
      <alignment horizontal="right"/>
    </xf>
    <xf numFmtId="166" fontId="2" fillId="2" borderId="2" xfId="2" applyNumberFormat="1" applyFont="1" applyFill="1" applyBorder="1"/>
    <xf numFmtId="166" fontId="3" fillId="2" borderId="2" xfId="2" applyNumberFormat="1" applyFont="1" applyFill="1" applyBorder="1"/>
    <xf numFmtId="166" fontId="14" fillId="2" borderId="0" xfId="2" applyNumberFormat="1" applyFont="1" applyFill="1" applyBorder="1"/>
    <xf numFmtId="1" fontId="2" fillId="2" borderId="0" xfId="2" applyNumberFormat="1" applyFont="1" applyFill="1" applyAlignment="1">
      <alignment horizontal="left"/>
    </xf>
    <xf numFmtId="166" fontId="2" fillId="2" borderId="0" xfId="2" applyNumberFormat="1" applyFont="1" applyFill="1" applyAlignment="1">
      <alignment horizontal="left"/>
    </xf>
    <xf numFmtId="1" fontId="15" fillId="2" borderId="5" xfId="1" applyNumberFormat="1" applyFont="1" applyFill="1" applyBorder="1"/>
    <xf numFmtId="166" fontId="16" fillId="2" borderId="0" xfId="1" applyNumberFormat="1" applyFont="1" applyFill="1"/>
    <xf numFmtId="0" fontId="32" fillId="0" borderId="5" xfId="0" applyFont="1" applyBorder="1" applyAlignment="1">
      <alignment horizontal="center" vertical="center" wrapText="1"/>
    </xf>
    <xf numFmtId="8" fontId="32" fillId="0" borderId="5" xfId="0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1" xfId="0" applyFont="1" applyBorder="1" applyAlignment="1">
      <alignment vertical="center" wrapText="1"/>
    </xf>
    <xf numFmtId="8" fontId="32" fillId="0" borderId="12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19" xfId="0" applyFont="1" applyBorder="1" applyAlignment="1">
      <alignment vertical="center" wrapText="1"/>
    </xf>
    <xf numFmtId="8" fontId="33" fillId="0" borderId="7" xfId="0" applyNumberFormat="1" applyFont="1" applyBorder="1" applyAlignment="1">
      <alignment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8" fontId="32" fillId="0" borderId="20" xfId="0" applyNumberFormat="1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3" xfId="0" applyFont="1" applyBorder="1" applyAlignment="1">
      <alignment vertical="center" wrapText="1"/>
    </xf>
    <xf numFmtId="0" fontId="32" fillId="0" borderId="14" xfId="0" applyFont="1" applyBorder="1" applyAlignment="1">
      <alignment horizontal="center" vertical="center" wrapText="1"/>
    </xf>
    <xf numFmtId="8" fontId="32" fillId="0" borderId="15" xfId="0" applyNumberFormat="1" applyFont="1" applyBorder="1" applyAlignment="1">
      <alignment horizontal="center" vertical="center" wrapText="1"/>
    </xf>
    <xf numFmtId="0" fontId="32" fillId="0" borderId="23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8" fontId="32" fillId="0" borderId="21" xfId="0" applyNumberFormat="1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2" fillId="0" borderId="19" xfId="0" applyFont="1" applyBorder="1" applyAlignment="1">
      <alignment vertical="center" wrapText="1"/>
    </xf>
    <xf numFmtId="0" fontId="32" fillId="0" borderId="20" xfId="0" applyFont="1" applyBorder="1" applyAlignment="1">
      <alignment vertical="center" wrapText="1"/>
    </xf>
    <xf numFmtId="0" fontId="32" fillId="0" borderId="22" xfId="0" applyFont="1" applyBorder="1" applyAlignment="1">
      <alignment vertical="center" wrapText="1"/>
    </xf>
    <xf numFmtId="0" fontId="32" fillId="0" borderId="25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8" fontId="32" fillId="0" borderId="9" xfId="0" applyNumberFormat="1" applyFont="1" applyBorder="1" applyAlignment="1">
      <alignment horizontal="center" vertical="center" wrapText="1"/>
    </xf>
    <xf numFmtId="8" fontId="32" fillId="0" borderId="14" xfId="0" applyNumberFormat="1" applyFont="1" applyBorder="1" applyAlignment="1">
      <alignment horizontal="center" vertical="center" wrapText="1"/>
    </xf>
    <xf numFmtId="8" fontId="32" fillId="0" borderId="10" xfId="0" applyNumberFormat="1" applyFont="1" applyBorder="1" applyAlignment="1">
      <alignment horizontal="center" vertical="center" wrapText="1"/>
    </xf>
    <xf numFmtId="8" fontId="32" fillId="0" borderId="15" xfId="0" applyNumberFormat="1" applyFont="1" applyBorder="1" applyAlignment="1">
      <alignment horizontal="center" vertical="center" wrapText="1"/>
    </xf>
    <xf numFmtId="0" fontId="32" fillId="0" borderId="23" xfId="0" applyFont="1" applyBorder="1" applyAlignment="1">
      <alignment vertical="center" wrapText="1"/>
    </xf>
    <xf numFmtId="0" fontId="32" fillId="0" borderId="27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1" fontId="4" fillId="2" borderId="6" xfId="0" applyNumberFormat="1" applyFont="1" applyFill="1" applyBorder="1" applyAlignment="1">
      <alignment horizontal="right"/>
    </xf>
    <xf numFmtId="166" fontId="2" fillId="2" borderId="6" xfId="2" applyNumberFormat="1" applyFont="1" applyFill="1" applyBorder="1" applyAlignment="1">
      <alignment horizontal="right"/>
    </xf>
    <xf numFmtId="0" fontId="11" fillId="2" borderId="0" xfId="0" applyFont="1" applyFill="1" applyAlignment="1">
      <alignment horizontal="center" vertical="top"/>
    </xf>
    <xf numFmtId="0" fontId="18" fillId="2" borderId="0" xfId="0" applyFont="1" applyFill="1" applyAlignment="1">
      <alignment horizontal="center" vertical="top"/>
    </xf>
    <xf numFmtId="0" fontId="15" fillId="2" borderId="0" xfId="0" applyFont="1" applyFill="1" applyAlignment="1">
      <alignment horizontal="center" vertical="top"/>
    </xf>
    <xf numFmtId="1" fontId="18" fillId="2" borderId="6" xfId="0" applyNumberFormat="1" applyFont="1" applyFill="1" applyBorder="1" applyAlignment="1">
      <alignment horizontal="right"/>
    </xf>
    <xf numFmtId="166" fontId="15" fillId="2" borderId="6" xfId="1" applyNumberFormat="1" applyFont="1" applyFill="1" applyBorder="1" applyAlignment="1">
      <alignment horizontal="right"/>
    </xf>
    <xf numFmtId="0" fontId="21" fillId="2" borderId="0" xfId="0" applyFont="1" applyFill="1" applyAlignment="1">
      <alignment horizontal="center"/>
    </xf>
  </cellXfs>
  <cellStyles count="3">
    <cellStyle name="Navadno" xfId="0" builtinId="0"/>
    <cellStyle name="Vejica" xfId="1" builtinId="3"/>
    <cellStyle name="Vejica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workbookViewId="0">
      <selection activeCell="L12" sqref="L12"/>
    </sheetView>
  </sheetViews>
  <sheetFormatPr defaultColWidth="9.1796875" defaultRowHeight="15" x14ac:dyDescent="0.3"/>
  <cols>
    <col min="1" max="1" width="60.7265625" style="2" customWidth="1"/>
    <col min="2" max="4" width="17.7265625" style="2" customWidth="1"/>
    <col min="5" max="16384" width="9.1796875" style="2"/>
  </cols>
  <sheetData>
    <row r="1" spans="1:4" ht="45" customHeight="1" x14ac:dyDescent="0.3">
      <c r="A1" s="139" t="s">
        <v>66</v>
      </c>
      <c r="B1" s="140"/>
      <c r="C1" s="140"/>
      <c r="D1" s="141"/>
    </row>
    <row r="2" spans="1:4" s="8" customFormat="1" ht="25" customHeight="1" thickBot="1" x14ac:dyDescent="0.35">
      <c r="A2" s="128" t="s">
        <v>67</v>
      </c>
      <c r="B2" s="125" t="s">
        <v>68</v>
      </c>
      <c r="C2" s="125" t="s">
        <v>100</v>
      </c>
      <c r="D2" s="129" t="s">
        <v>69</v>
      </c>
    </row>
    <row r="3" spans="1:4" s="8" customFormat="1" ht="25" customHeight="1" thickBot="1" x14ac:dyDescent="0.35">
      <c r="A3" s="126" t="s">
        <v>70</v>
      </c>
      <c r="B3" s="130" t="s">
        <v>71</v>
      </c>
      <c r="C3" s="131"/>
      <c r="D3" s="132"/>
    </row>
    <row r="4" spans="1:4" s="8" customFormat="1" ht="50.15" customHeight="1" x14ac:dyDescent="0.3">
      <c r="A4" s="119" t="s">
        <v>72</v>
      </c>
      <c r="B4" s="140"/>
      <c r="C4" s="140"/>
      <c r="D4" s="141"/>
    </row>
    <row r="5" spans="1:4" s="8" customFormat="1" ht="25" customHeight="1" x14ac:dyDescent="0.3">
      <c r="A5" s="120" t="s">
        <v>73</v>
      </c>
      <c r="B5" s="117"/>
      <c r="C5" s="117" t="s">
        <v>74</v>
      </c>
      <c r="D5" s="121"/>
    </row>
    <row r="6" spans="1:4" ht="25" customHeight="1" x14ac:dyDescent="0.3">
      <c r="A6" s="122" t="s">
        <v>75</v>
      </c>
      <c r="B6" s="117" t="s">
        <v>102</v>
      </c>
      <c r="C6" s="118"/>
      <c r="D6" s="123"/>
    </row>
    <row r="7" spans="1:4" ht="25" customHeight="1" x14ac:dyDescent="0.3">
      <c r="A7" s="122" t="s">
        <v>77</v>
      </c>
      <c r="B7" s="117" t="s">
        <v>103</v>
      </c>
      <c r="C7" s="118"/>
      <c r="D7" s="123"/>
    </row>
    <row r="8" spans="1:4" ht="25" customHeight="1" x14ac:dyDescent="0.3">
      <c r="A8" s="122" t="s">
        <v>79</v>
      </c>
      <c r="B8" s="117" t="s">
        <v>85</v>
      </c>
      <c r="C8" s="118"/>
      <c r="D8" s="123"/>
    </row>
    <row r="9" spans="1:4" ht="25" customHeight="1" x14ac:dyDescent="0.3">
      <c r="A9" s="122" t="s">
        <v>81</v>
      </c>
      <c r="B9" s="117" t="s">
        <v>104</v>
      </c>
      <c r="C9" s="118"/>
      <c r="D9" s="123"/>
    </row>
    <row r="10" spans="1:4" ht="25" customHeight="1" x14ac:dyDescent="0.3">
      <c r="A10" s="122" t="s">
        <v>82</v>
      </c>
      <c r="B10" s="117" t="s">
        <v>105</v>
      </c>
      <c r="C10" s="118"/>
      <c r="D10" s="123"/>
    </row>
    <row r="11" spans="1:4" ht="25" customHeight="1" thickBot="1" x14ac:dyDescent="0.35">
      <c r="A11" s="133" t="s">
        <v>83</v>
      </c>
      <c r="B11" s="134" t="s">
        <v>106</v>
      </c>
      <c r="C11" s="134"/>
      <c r="D11" s="135"/>
    </row>
    <row r="12" spans="1:4" ht="25" customHeight="1" thickBot="1" x14ac:dyDescent="0.35">
      <c r="A12" s="142" t="s">
        <v>84</v>
      </c>
      <c r="B12" s="143"/>
      <c r="C12" s="144"/>
      <c r="D12" s="127"/>
    </row>
    <row r="31" ht="17.25" customHeight="1" x14ac:dyDescent="0.3"/>
  </sheetData>
  <mergeCells count="3">
    <mergeCell ref="A1:D1"/>
    <mergeCell ref="B4:D4"/>
    <mergeCell ref="A12:C12"/>
  </mergeCells>
  <pageMargins left="0.39370078740157483" right="0.19685039370078741" top="0.39370078740157483" bottom="0" header="0" footer="0"/>
  <pageSetup paperSize="9" scale="87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1"/>
  <sheetViews>
    <sheetView workbookViewId="0">
      <selection activeCell="G5" sqref="G5"/>
    </sheetView>
  </sheetViews>
  <sheetFormatPr defaultColWidth="9.1796875" defaultRowHeight="15.5" x14ac:dyDescent="0.35"/>
  <cols>
    <col min="1" max="1" width="60.7265625" style="29" customWidth="1"/>
    <col min="2" max="4" width="17.7265625" style="29" customWidth="1"/>
    <col min="5" max="16384" width="9.1796875" style="29"/>
  </cols>
  <sheetData>
    <row r="1" spans="1:4" ht="45" customHeight="1" x14ac:dyDescent="0.35">
      <c r="A1" s="139" t="s">
        <v>101</v>
      </c>
      <c r="B1" s="140"/>
      <c r="C1" s="140"/>
      <c r="D1" s="141"/>
    </row>
    <row r="2" spans="1:4" ht="25" customHeight="1" thickBot="1" x14ac:dyDescent="0.4">
      <c r="A2" s="124" t="s">
        <v>67</v>
      </c>
      <c r="B2" s="125" t="s">
        <v>68</v>
      </c>
      <c r="C2" s="125" t="s">
        <v>100</v>
      </c>
      <c r="D2" s="129" t="s">
        <v>69</v>
      </c>
    </row>
    <row r="3" spans="1:4" s="31" customFormat="1" ht="25" customHeight="1" x14ac:dyDescent="0.35">
      <c r="A3" s="137" t="s">
        <v>86</v>
      </c>
      <c r="B3" s="145" t="s">
        <v>88</v>
      </c>
      <c r="C3" s="147"/>
      <c r="D3" s="149"/>
    </row>
    <row r="4" spans="1:4" s="31" customFormat="1" ht="30" customHeight="1" thickBot="1" x14ac:dyDescent="0.4">
      <c r="A4" s="136" t="s">
        <v>87</v>
      </c>
      <c r="B4" s="146"/>
      <c r="C4" s="148"/>
      <c r="D4" s="150"/>
    </row>
    <row r="5" spans="1:4" s="31" customFormat="1" ht="25" customHeight="1" x14ac:dyDescent="0.35">
      <c r="A5" s="137" t="s">
        <v>89</v>
      </c>
      <c r="B5" s="145" t="s">
        <v>88</v>
      </c>
      <c r="C5" s="147"/>
      <c r="D5" s="149"/>
    </row>
    <row r="6" spans="1:4" ht="30" customHeight="1" thickBot="1" x14ac:dyDescent="0.4">
      <c r="A6" s="136" t="s">
        <v>90</v>
      </c>
      <c r="B6" s="146"/>
      <c r="C6" s="148"/>
      <c r="D6" s="150"/>
    </row>
    <row r="7" spans="1:4" ht="25" customHeight="1" x14ac:dyDescent="0.35">
      <c r="A7" s="137" t="s">
        <v>91</v>
      </c>
      <c r="B7" s="145" t="s">
        <v>92</v>
      </c>
      <c r="C7" s="147"/>
      <c r="D7" s="149"/>
    </row>
    <row r="8" spans="1:4" s="23" customFormat="1" ht="30" customHeight="1" thickBot="1" x14ac:dyDescent="0.3">
      <c r="A8" s="136" t="s">
        <v>90</v>
      </c>
      <c r="B8" s="146"/>
      <c r="C8" s="148"/>
      <c r="D8" s="150"/>
    </row>
    <row r="9" spans="1:4" s="23" customFormat="1" ht="25" customHeight="1" x14ac:dyDescent="0.25">
      <c r="A9" s="137" t="s">
        <v>93</v>
      </c>
      <c r="B9" s="145" t="s">
        <v>80</v>
      </c>
      <c r="C9" s="147"/>
      <c r="D9" s="149"/>
    </row>
    <row r="10" spans="1:4" s="23" customFormat="1" ht="30" customHeight="1" thickBot="1" x14ac:dyDescent="0.3">
      <c r="A10" s="136" t="s">
        <v>90</v>
      </c>
      <c r="B10" s="146"/>
      <c r="C10" s="148"/>
      <c r="D10" s="150"/>
    </row>
    <row r="11" spans="1:4" s="23" customFormat="1" ht="25" customHeight="1" thickBot="1" x14ac:dyDescent="0.3">
      <c r="A11" s="151" t="s">
        <v>94</v>
      </c>
      <c r="B11" s="152"/>
      <c r="C11" s="153"/>
      <c r="D11" s="127"/>
    </row>
    <row r="12" spans="1:4" s="23" customFormat="1" ht="12.5" x14ac:dyDescent="0.25"/>
    <row r="13" spans="1:4" s="23" customFormat="1" ht="12.5" x14ac:dyDescent="0.25"/>
    <row r="14" spans="1:4" s="23" customFormat="1" ht="12.5" x14ac:dyDescent="0.25"/>
    <row r="15" spans="1:4" s="23" customFormat="1" ht="12.5" x14ac:dyDescent="0.25"/>
    <row r="16" spans="1:4" s="23" customFormat="1" ht="21" customHeight="1" x14ac:dyDescent="0.25"/>
    <row r="17" s="23" customFormat="1" ht="15" customHeight="1" x14ac:dyDescent="0.25"/>
    <row r="18" s="23" customFormat="1" ht="15" customHeight="1" x14ac:dyDescent="0.25"/>
    <row r="19" s="23" customFormat="1" ht="15" customHeight="1" x14ac:dyDescent="0.25"/>
    <row r="20" s="23" customFormat="1" ht="15" customHeight="1" x14ac:dyDescent="0.25"/>
    <row r="21" s="23" customFormat="1" ht="15" customHeight="1" x14ac:dyDescent="0.25"/>
    <row r="22" s="23" customFormat="1" ht="15" customHeight="1" x14ac:dyDescent="0.25"/>
    <row r="23" s="23" customFormat="1" ht="15" customHeight="1" x14ac:dyDescent="0.25"/>
    <row r="24" s="23" customFormat="1" ht="15" customHeight="1" x14ac:dyDescent="0.25"/>
    <row r="25" s="23" customFormat="1" ht="15" customHeight="1" x14ac:dyDescent="0.25"/>
    <row r="26" s="23" customFormat="1" ht="15" customHeight="1" x14ac:dyDescent="0.25"/>
    <row r="27" s="23" customFormat="1" ht="15" customHeight="1" x14ac:dyDescent="0.25"/>
    <row r="28" s="23" customFormat="1" ht="15" customHeight="1" x14ac:dyDescent="0.25"/>
    <row r="29" s="23" customFormat="1" ht="15" customHeight="1" x14ac:dyDescent="0.25"/>
    <row r="30" s="23" customFormat="1" ht="19.5" customHeight="1" x14ac:dyDescent="0.25"/>
    <row r="31" s="23" customFormat="1" ht="18" customHeight="1" x14ac:dyDescent="0.25"/>
    <row r="32" s="23" customFormat="1" ht="21" customHeight="1" x14ac:dyDescent="0.25"/>
    <row r="33" s="23" customFormat="1" ht="15" customHeight="1" x14ac:dyDescent="0.25"/>
    <row r="34" s="23" customFormat="1" ht="15" customHeight="1" x14ac:dyDescent="0.25"/>
    <row r="41" ht="17.25" customHeight="1" x14ac:dyDescent="0.35"/>
  </sheetData>
  <mergeCells count="14">
    <mergeCell ref="A11:C11"/>
    <mergeCell ref="B7:B8"/>
    <mergeCell ref="C7:C8"/>
    <mergeCell ref="D7:D8"/>
    <mergeCell ref="B9:B10"/>
    <mergeCell ref="C9:C10"/>
    <mergeCell ref="D9:D10"/>
    <mergeCell ref="A1:D1"/>
    <mergeCell ref="B3:B4"/>
    <mergeCell ref="C3:C4"/>
    <mergeCell ref="D3:D4"/>
    <mergeCell ref="B5:B6"/>
    <mergeCell ref="C5:C6"/>
    <mergeCell ref="D5:D6"/>
  </mergeCells>
  <pageMargins left="0.39370078740157483" right="0.19685039370078741" top="0.39370078740157483" bottom="0" header="0" footer="0"/>
  <pageSetup paperSize="9" scale="92" orientation="portrait" horizontalDpi="4294967293" vertic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42"/>
  <sheetViews>
    <sheetView workbookViewId="0">
      <selection activeCell="K9" sqref="K9"/>
    </sheetView>
  </sheetViews>
  <sheetFormatPr defaultColWidth="9.1796875" defaultRowHeight="15.5" x14ac:dyDescent="0.35"/>
  <cols>
    <col min="1" max="1" width="60.7265625" style="29" customWidth="1"/>
    <col min="2" max="4" width="17.7265625" style="29" customWidth="1"/>
    <col min="5" max="16384" width="9.1796875" style="29"/>
  </cols>
  <sheetData>
    <row r="1" spans="1:4" ht="45" customHeight="1" x14ac:dyDescent="0.35">
      <c r="A1" s="139" t="s">
        <v>95</v>
      </c>
      <c r="B1" s="140"/>
      <c r="C1" s="140"/>
      <c r="D1" s="141"/>
    </row>
    <row r="2" spans="1:4" ht="25" customHeight="1" thickBot="1" x14ac:dyDescent="0.4">
      <c r="A2" s="124" t="s">
        <v>67</v>
      </c>
      <c r="B2" s="125" t="s">
        <v>68</v>
      </c>
      <c r="C2" s="125" t="s">
        <v>100</v>
      </c>
      <c r="D2" s="129" t="s">
        <v>69</v>
      </c>
    </row>
    <row r="3" spans="1:4" s="31" customFormat="1" ht="25" customHeight="1" x14ac:dyDescent="0.35">
      <c r="A3" s="119" t="s">
        <v>86</v>
      </c>
      <c r="B3" s="154" t="s">
        <v>88</v>
      </c>
      <c r="C3" s="147"/>
      <c r="D3" s="149"/>
    </row>
    <row r="4" spans="1:4" s="31" customFormat="1" ht="30" customHeight="1" thickBot="1" x14ac:dyDescent="0.4">
      <c r="A4" s="133" t="s">
        <v>96</v>
      </c>
      <c r="B4" s="155"/>
      <c r="C4" s="148"/>
      <c r="D4" s="150"/>
    </row>
    <row r="5" spans="1:4" s="31" customFormat="1" ht="25" customHeight="1" thickBot="1" x14ac:dyDescent="0.4">
      <c r="A5" s="126" t="s">
        <v>89</v>
      </c>
      <c r="B5" s="130" t="s">
        <v>78</v>
      </c>
      <c r="C5" s="131"/>
      <c r="D5" s="138"/>
    </row>
    <row r="6" spans="1:4" s="31" customFormat="1" ht="25" customHeight="1" thickBot="1" x14ac:dyDescent="0.4">
      <c r="A6" s="126" t="s">
        <v>97</v>
      </c>
      <c r="B6" s="130" t="s">
        <v>76</v>
      </c>
      <c r="C6" s="131"/>
      <c r="D6" s="138"/>
    </row>
    <row r="7" spans="1:4" ht="25" customHeight="1" thickBot="1" x14ac:dyDescent="0.4">
      <c r="A7" s="126" t="s">
        <v>98</v>
      </c>
      <c r="B7" s="130" t="s">
        <v>76</v>
      </c>
      <c r="C7" s="131"/>
      <c r="D7" s="138"/>
    </row>
    <row r="8" spans="1:4" ht="25" customHeight="1" thickBot="1" x14ac:dyDescent="0.4">
      <c r="A8" s="142" t="s">
        <v>99</v>
      </c>
      <c r="B8" s="143"/>
      <c r="C8" s="144"/>
      <c r="D8" s="127"/>
    </row>
    <row r="9" spans="1:4" s="23" customFormat="1" ht="15" customHeight="1" x14ac:dyDescent="0.25"/>
    <row r="10" spans="1:4" s="23" customFormat="1" ht="31.5" customHeight="1" x14ac:dyDescent="0.25"/>
    <row r="11" spans="1:4" s="23" customFormat="1" ht="12.5" x14ac:dyDescent="0.25"/>
    <row r="12" spans="1:4" s="23" customFormat="1" ht="12.5" x14ac:dyDescent="0.25"/>
    <row r="13" spans="1:4" s="23" customFormat="1" ht="12.5" x14ac:dyDescent="0.25"/>
    <row r="14" spans="1:4" s="23" customFormat="1" ht="12.5" x14ac:dyDescent="0.25"/>
    <row r="15" spans="1:4" s="23" customFormat="1" ht="12.5" x14ac:dyDescent="0.25"/>
    <row r="16" spans="1:4" s="23" customFormat="1" ht="12.5" x14ac:dyDescent="0.25"/>
    <row r="17" s="23" customFormat="1" ht="19.5" customHeight="1" x14ac:dyDescent="0.25"/>
    <row r="18" s="23" customFormat="1" ht="15" customHeight="1" x14ac:dyDescent="0.25"/>
    <row r="19" s="23" customFormat="1" ht="15" customHeight="1" x14ac:dyDescent="0.25"/>
    <row r="20" s="23" customFormat="1" ht="15" customHeight="1" x14ac:dyDescent="0.25"/>
    <row r="21" s="23" customFormat="1" ht="15" customHeight="1" x14ac:dyDescent="0.25"/>
    <row r="22" s="23" customFormat="1" ht="15" customHeight="1" x14ac:dyDescent="0.25"/>
    <row r="23" s="23" customFormat="1" ht="15" customHeight="1" x14ac:dyDescent="0.25"/>
    <row r="24" s="23" customFormat="1" ht="15.75" customHeight="1" x14ac:dyDescent="0.25"/>
    <row r="25" s="23" customFormat="1" ht="19.5" customHeight="1" x14ac:dyDescent="0.25"/>
    <row r="26" s="23" customFormat="1" ht="18" customHeight="1" x14ac:dyDescent="0.25"/>
    <row r="27" s="23" customFormat="1" ht="18" customHeight="1" x14ac:dyDescent="0.25"/>
    <row r="28" s="23" customFormat="1" ht="18" customHeight="1" x14ac:dyDescent="0.25"/>
    <row r="29" s="23" customFormat="1" ht="18" customHeight="1" x14ac:dyDescent="0.25"/>
    <row r="30" s="23" customFormat="1" ht="16.5" customHeight="1" x14ac:dyDescent="0.25"/>
    <row r="31" s="23" customFormat="1" ht="21" customHeight="1" x14ac:dyDescent="0.25"/>
    <row r="32" s="23" customFormat="1" ht="15" customHeight="1" x14ac:dyDescent="0.25"/>
    <row r="33" s="23" customFormat="1" ht="15" customHeight="1" x14ac:dyDescent="0.25"/>
    <row r="34" s="23" customFormat="1" ht="15" customHeight="1" x14ac:dyDescent="0.25"/>
    <row r="42" ht="17.25" customHeight="1" x14ac:dyDescent="0.35"/>
  </sheetData>
  <mergeCells count="5">
    <mergeCell ref="A1:D1"/>
    <mergeCell ref="B3:B4"/>
    <mergeCell ref="C3:C4"/>
    <mergeCell ref="D3:D4"/>
    <mergeCell ref="A8:C8"/>
  </mergeCells>
  <phoneticPr fontId="0" type="noConversion"/>
  <pageMargins left="0.39370078740157483" right="0.75" top="0.39370078740157483" bottom="0" header="0" footer="0"/>
  <pageSetup paperSize="9" scale="97" orientation="portrait" horizontalDpi="4294967293" vertic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"/>
  <sheetViews>
    <sheetView workbookViewId="0">
      <selection activeCell="I26" sqref="I26"/>
    </sheetView>
  </sheetViews>
  <sheetFormatPr defaultColWidth="9.1796875" defaultRowHeight="15" x14ac:dyDescent="0.3"/>
  <cols>
    <col min="1" max="1" width="5" style="12" customWidth="1"/>
    <col min="2" max="2" width="52.453125" style="3" customWidth="1"/>
    <col min="3" max="3" width="10.81640625" style="87" customWidth="1"/>
    <col min="4" max="4" width="9.7265625" style="88" bestFit="1" customWidth="1"/>
    <col min="5" max="5" width="19" style="89" bestFit="1" customWidth="1"/>
    <col min="6" max="6" width="2.1796875" style="70" customWidth="1"/>
    <col min="7" max="16384" width="9.1796875" style="2"/>
  </cols>
  <sheetData>
    <row r="1" spans="1:6" x14ac:dyDescent="0.3">
      <c r="A1" s="20">
        <v>2019</v>
      </c>
    </row>
    <row r="2" spans="1:6" s="8" customFormat="1" ht="17.5" x14ac:dyDescent="0.3">
      <c r="A2" s="156" t="s">
        <v>12</v>
      </c>
      <c r="B2" s="156"/>
      <c r="C2" s="156"/>
      <c r="D2" s="156"/>
      <c r="E2" s="156"/>
      <c r="F2" s="71"/>
    </row>
    <row r="3" spans="1:6" s="8" customFormat="1" ht="17.5" x14ac:dyDescent="0.3">
      <c r="A3" s="14" t="s">
        <v>32</v>
      </c>
      <c r="B3" s="9"/>
      <c r="C3" s="9"/>
      <c r="D3" s="9"/>
      <c r="E3" s="9"/>
      <c r="F3" s="71"/>
    </row>
    <row r="4" spans="1:6" s="8" customFormat="1" ht="17.5" x14ac:dyDescent="0.3">
      <c r="A4" s="15"/>
      <c r="B4" s="9"/>
      <c r="C4" s="9"/>
      <c r="D4" s="9"/>
      <c r="E4" s="9"/>
      <c r="F4" s="71"/>
    </row>
    <row r="5" spans="1:6" x14ac:dyDescent="0.3">
      <c r="A5" s="157" t="s">
        <v>11</v>
      </c>
      <c r="B5" s="157"/>
      <c r="C5" s="157"/>
      <c r="D5" s="157"/>
      <c r="E5" s="157"/>
    </row>
    <row r="6" spans="1:6" ht="10.5" customHeight="1" x14ac:dyDescent="0.35">
      <c r="B6" s="158"/>
      <c r="C6" s="158"/>
      <c r="D6" s="159"/>
      <c r="E6" s="159"/>
    </row>
    <row r="7" spans="1:6" s="1" customFormat="1" ht="13" x14ac:dyDescent="0.3">
      <c r="A7" s="21" t="s">
        <v>1</v>
      </c>
      <c r="B7" s="22" t="s">
        <v>2</v>
      </c>
      <c r="C7" s="90" t="s">
        <v>3</v>
      </c>
      <c r="D7" s="91" t="s">
        <v>4</v>
      </c>
      <c r="E7" s="91" t="s">
        <v>54</v>
      </c>
      <c r="F7" s="70"/>
    </row>
    <row r="8" spans="1:6" s="1" customFormat="1" ht="25" x14ac:dyDescent="0.25">
      <c r="A8" s="12" t="s">
        <v>7</v>
      </c>
      <c r="B8" s="11" t="s">
        <v>16</v>
      </c>
      <c r="C8" s="92"/>
      <c r="D8" s="93"/>
      <c r="E8" s="93"/>
      <c r="F8" s="70"/>
    </row>
    <row r="9" spans="1:6" s="1" customFormat="1" ht="6.75" customHeight="1" x14ac:dyDescent="0.3">
      <c r="A9" s="16"/>
      <c r="B9" s="4"/>
      <c r="C9" s="92"/>
      <c r="D9" s="93"/>
      <c r="E9" s="93"/>
      <c r="F9" s="70"/>
    </row>
    <row r="10" spans="1:6" x14ac:dyDescent="0.3">
      <c r="A10" s="12" t="s">
        <v>0</v>
      </c>
      <c r="B10" s="10" t="s">
        <v>13</v>
      </c>
    </row>
    <row r="11" spans="1:6" x14ac:dyDescent="0.3">
      <c r="A11" s="17"/>
      <c r="B11" s="5" t="s">
        <v>5</v>
      </c>
      <c r="C11" s="94">
        <v>180</v>
      </c>
      <c r="D11" s="95"/>
      <c r="E11" s="96">
        <f>C11*D11</f>
        <v>0</v>
      </c>
      <c r="F11" s="97" t="s">
        <v>17</v>
      </c>
    </row>
    <row r="12" spans="1:6" x14ac:dyDescent="0.3">
      <c r="A12" s="17"/>
      <c r="B12" s="5"/>
      <c r="E12" s="98"/>
    </row>
    <row r="13" spans="1:6" x14ac:dyDescent="0.3">
      <c r="A13" s="12" t="s">
        <v>6</v>
      </c>
      <c r="B13" s="11" t="s">
        <v>55</v>
      </c>
      <c r="E13" s="98"/>
    </row>
    <row r="14" spans="1:6" x14ac:dyDescent="0.3">
      <c r="B14" s="5" t="s">
        <v>5</v>
      </c>
      <c r="C14" s="94">
        <v>50</v>
      </c>
      <c r="D14" s="95"/>
      <c r="E14" s="99">
        <f>C14*D14</f>
        <v>0</v>
      </c>
      <c r="F14" s="97" t="s">
        <v>17</v>
      </c>
    </row>
    <row r="15" spans="1:6" x14ac:dyDescent="0.3">
      <c r="B15" s="5"/>
      <c r="C15" s="100"/>
      <c r="D15" s="101"/>
      <c r="E15" s="102"/>
    </row>
    <row r="16" spans="1:6" ht="38" x14ac:dyDescent="0.3">
      <c r="A16" s="12" t="s">
        <v>8</v>
      </c>
      <c r="B16" s="11" t="s">
        <v>37</v>
      </c>
    </row>
    <row r="17" spans="1:6" x14ac:dyDescent="0.3">
      <c r="B17" s="5"/>
    </row>
    <row r="18" spans="1:6" x14ac:dyDescent="0.3">
      <c r="B18" s="5" t="s">
        <v>9</v>
      </c>
    </row>
    <row r="19" spans="1:6" x14ac:dyDescent="0.3">
      <c r="B19" s="5"/>
      <c r="C19" s="103">
        <f>SUM(C20:C30)</f>
        <v>2120</v>
      </c>
      <c r="D19" s="75"/>
    </row>
    <row r="20" spans="1:6" x14ac:dyDescent="0.3">
      <c r="B20" s="74" t="s">
        <v>47</v>
      </c>
      <c r="C20" s="84">
        <v>500</v>
      </c>
      <c r="D20" s="95"/>
      <c r="E20" s="104">
        <f>C20*D20</f>
        <v>0</v>
      </c>
      <c r="F20" s="97" t="s">
        <v>17</v>
      </c>
    </row>
    <row r="21" spans="1:6" x14ac:dyDescent="0.3">
      <c r="B21" s="74" t="s">
        <v>48</v>
      </c>
      <c r="C21" s="85">
        <v>20</v>
      </c>
      <c r="D21" s="95"/>
      <c r="E21" s="104">
        <f t="shared" ref="E21:E30" si="0">C21*D21</f>
        <v>0</v>
      </c>
      <c r="F21" s="97" t="s">
        <v>17</v>
      </c>
    </row>
    <row r="22" spans="1:6" x14ac:dyDescent="0.3">
      <c r="B22" s="74" t="s">
        <v>49</v>
      </c>
      <c r="C22" s="85">
        <v>100</v>
      </c>
      <c r="D22" s="95"/>
      <c r="E22" s="104">
        <f t="shared" si="0"/>
        <v>0</v>
      </c>
      <c r="F22" s="97" t="s">
        <v>17</v>
      </c>
    </row>
    <row r="23" spans="1:6" x14ac:dyDescent="0.3">
      <c r="B23" s="74" t="s">
        <v>56</v>
      </c>
      <c r="C23" s="85">
        <v>100</v>
      </c>
      <c r="D23" s="95"/>
      <c r="E23" s="104">
        <f t="shared" si="0"/>
        <v>0</v>
      </c>
      <c r="F23" s="97" t="s">
        <v>17</v>
      </c>
    </row>
    <row r="24" spans="1:6" x14ac:dyDescent="0.3">
      <c r="B24" s="74" t="s">
        <v>57</v>
      </c>
      <c r="C24" s="85">
        <v>300</v>
      </c>
      <c r="D24" s="95"/>
      <c r="E24" s="104">
        <f t="shared" si="0"/>
        <v>0</v>
      </c>
      <c r="F24" s="97" t="s">
        <v>17</v>
      </c>
    </row>
    <row r="25" spans="1:6" x14ac:dyDescent="0.3">
      <c r="B25" s="74" t="s">
        <v>58</v>
      </c>
      <c r="C25" s="85">
        <v>250</v>
      </c>
      <c r="D25" s="95"/>
      <c r="E25" s="104">
        <f t="shared" si="0"/>
        <v>0</v>
      </c>
      <c r="F25" s="97" t="s">
        <v>17</v>
      </c>
    </row>
    <row r="26" spans="1:6" x14ac:dyDescent="0.3">
      <c r="B26" s="74" t="s">
        <v>59</v>
      </c>
      <c r="C26" s="85">
        <v>300</v>
      </c>
      <c r="D26" s="95"/>
      <c r="E26" s="104">
        <f t="shared" si="0"/>
        <v>0</v>
      </c>
      <c r="F26" s="97" t="s">
        <v>17</v>
      </c>
    </row>
    <row r="27" spans="1:6" x14ac:dyDescent="0.3">
      <c r="B27" s="74" t="s">
        <v>60</v>
      </c>
      <c r="C27" s="85">
        <v>250</v>
      </c>
      <c r="D27" s="95"/>
      <c r="E27" s="104">
        <f t="shared" si="0"/>
        <v>0</v>
      </c>
      <c r="F27" s="97" t="s">
        <v>17</v>
      </c>
    </row>
    <row r="28" spans="1:6" x14ac:dyDescent="0.3">
      <c r="B28" s="74" t="s">
        <v>61</v>
      </c>
      <c r="C28" s="85">
        <v>80</v>
      </c>
      <c r="D28" s="95"/>
      <c r="E28" s="104">
        <f t="shared" si="0"/>
        <v>0</v>
      </c>
      <c r="F28" s="97" t="s">
        <v>17</v>
      </c>
    </row>
    <row r="29" spans="1:6" x14ac:dyDescent="0.3">
      <c r="B29" s="74" t="s">
        <v>62</v>
      </c>
      <c r="C29" s="85">
        <v>200</v>
      </c>
      <c r="D29" s="95"/>
      <c r="E29" s="104">
        <f t="shared" si="0"/>
        <v>0</v>
      </c>
      <c r="F29" s="97" t="s">
        <v>17</v>
      </c>
    </row>
    <row r="30" spans="1:6" x14ac:dyDescent="0.3">
      <c r="B30" s="74" t="s">
        <v>63</v>
      </c>
      <c r="C30" s="85">
        <v>20</v>
      </c>
      <c r="D30" s="95"/>
      <c r="E30" s="104">
        <f t="shared" si="0"/>
        <v>0</v>
      </c>
      <c r="F30" s="97" t="s">
        <v>17</v>
      </c>
    </row>
    <row r="31" spans="1:6" x14ac:dyDescent="0.3">
      <c r="B31" s="74" t="s">
        <v>65</v>
      </c>
      <c r="C31" s="86">
        <v>20000</v>
      </c>
      <c r="D31" s="95"/>
      <c r="E31" s="104">
        <f>C31*D31</f>
        <v>0</v>
      </c>
      <c r="F31" s="97" t="s">
        <v>17</v>
      </c>
    </row>
    <row r="32" spans="1:6" ht="15.5" thickBot="1" x14ac:dyDescent="0.35">
      <c r="A32" s="18"/>
      <c r="B32" s="6"/>
      <c r="C32" s="105"/>
      <c r="D32" s="106"/>
      <c r="E32" s="107"/>
    </row>
    <row r="33" spans="1:6" ht="16" thickTop="1" thickBot="1" x14ac:dyDescent="0.35">
      <c r="A33" s="19"/>
      <c r="B33" s="7" t="s">
        <v>15</v>
      </c>
      <c r="C33" s="108"/>
      <c r="D33" s="108"/>
      <c r="E33" s="109">
        <f>SUM(E11,E14,E20:E31)</f>
        <v>0</v>
      </c>
      <c r="F33" s="97" t="s">
        <v>17</v>
      </c>
    </row>
    <row r="34" spans="1:6" ht="16" thickTop="1" thickBot="1" x14ac:dyDescent="0.35">
      <c r="A34" s="19"/>
      <c r="B34" s="7" t="s">
        <v>39</v>
      </c>
      <c r="C34" s="108"/>
      <c r="D34" s="110"/>
      <c r="E34" s="111">
        <f>E33*9.5%</f>
        <v>0</v>
      </c>
      <c r="F34" s="97" t="s">
        <v>17</v>
      </c>
    </row>
    <row r="35" spans="1:6" ht="16" thickTop="1" thickBot="1" x14ac:dyDescent="0.35">
      <c r="A35" s="19"/>
      <c r="B35" s="7" t="s">
        <v>14</v>
      </c>
      <c r="C35" s="108"/>
      <c r="D35" s="110"/>
      <c r="E35" s="111">
        <f>SUM(E33:E34)</f>
        <v>0</v>
      </c>
      <c r="F35" s="97" t="s">
        <v>17</v>
      </c>
    </row>
    <row r="36" spans="1:6" ht="15.5" thickTop="1" x14ac:dyDescent="0.3">
      <c r="B36" s="5"/>
      <c r="C36" s="100"/>
      <c r="D36" s="101"/>
      <c r="E36" s="102"/>
    </row>
    <row r="37" spans="1:6" x14ac:dyDescent="0.3">
      <c r="B37" s="5"/>
      <c r="C37" s="100"/>
      <c r="D37" s="101"/>
    </row>
    <row r="38" spans="1:6" ht="17.25" customHeight="1" x14ac:dyDescent="0.3">
      <c r="A38" s="160"/>
      <c r="B38" s="160"/>
      <c r="C38" s="160"/>
      <c r="D38" s="160"/>
      <c r="E38" s="160"/>
    </row>
    <row r="40" spans="1:6" x14ac:dyDescent="0.3">
      <c r="B40" s="13"/>
      <c r="C40" s="113"/>
      <c r="D40" s="114"/>
      <c r="E40" s="112"/>
    </row>
    <row r="41" spans="1:6" x14ac:dyDescent="0.3">
      <c r="B41" s="13"/>
    </row>
    <row r="42" spans="1:6" x14ac:dyDescent="0.3">
      <c r="B42" s="13"/>
    </row>
    <row r="43" spans="1:6" x14ac:dyDescent="0.3">
      <c r="B43" s="13"/>
    </row>
    <row r="44" spans="1:6" x14ac:dyDescent="0.3">
      <c r="B44" s="13"/>
    </row>
    <row r="45" spans="1:6" x14ac:dyDescent="0.3">
      <c r="B45" s="13"/>
    </row>
  </sheetData>
  <mergeCells count="5">
    <mergeCell ref="A2:E2"/>
    <mergeCell ref="A5:E5"/>
    <mergeCell ref="B6:C6"/>
    <mergeCell ref="D6:E6"/>
    <mergeCell ref="A38:E38"/>
  </mergeCells>
  <pageMargins left="0.39370078740157483" right="0.19685039370078741" top="0.39370078740157483" bottom="0" header="0" footer="0"/>
  <pageSetup paperSize="9" orientation="portrait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/>
  </sheetViews>
  <sheetFormatPr defaultColWidth="9.1796875" defaultRowHeight="15.5" x14ac:dyDescent="0.35"/>
  <cols>
    <col min="1" max="1" width="9" style="33" customWidth="1"/>
    <col min="2" max="2" width="42.1796875" style="25" customWidth="1"/>
    <col min="3" max="3" width="11" style="26" customWidth="1"/>
    <col min="4" max="4" width="12.54296875" style="27" customWidth="1"/>
    <col min="5" max="5" width="14.26953125" style="28" customWidth="1"/>
    <col min="6" max="6" width="2.453125" style="29" customWidth="1"/>
    <col min="7" max="7" width="18.26953125" style="29" bestFit="1" customWidth="1"/>
    <col min="8" max="16384" width="9.1796875" style="29"/>
  </cols>
  <sheetData>
    <row r="1" spans="1:6" x14ac:dyDescent="0.35">
      <c r="A1" s="24">
        <v>2019</v>
      </c>
    </row>
    <row r="3" spans="1:6" s="31" customFormat="1" ht="18" x14ac:dyDescent="0.35">
      <c r="A3" s="161" t="s">
        <v>12</v>
      </c>
      <c r="B3" s="161"/>
      <c r="C3" s="161"/>
      <c r="D3" s="161"/>
      <c r="E3" s="161"/>
    </row>
    <row r="4" spans="1:6" s="31" customFormat="1" ht="18" x14ac:dyDescent="0.35">
      <c r="A4" s="80"/>
      <c r="B4" s="30"/>
      <c r="C4" s="30"/>
      <c r="D4" s="30"/>
      <c r="E4" s="30"/>
    </row>
    <row r="5" spans="1:6" s="31" customFormat="1" ht="18" x14ac:dyDescent="0.35">
      <c r="A5" s="62" t="s">
        <v>34</v>
      </c>
      <c r="B5" s="30"/>
      <c r="C5" s="30"/>
      <c r="D5" s="30"/>
      <c r="E5" s="30"/>
    </row>
    <row r="6" spans="1:6" s="31" customFormat="1" ht="18" x14ac:dyDescent="0.35">
      <c r="A6" s="32"/>
      <c r="B6" s="30"/>
      <c r="C6" s="30"/>
      <c r="D6" s="30"/>
      <c r="E6" s="30"/>
    </row>
    <row r="7" spans="1:6" ht="12" customHeight="1" x14ac:dyDescent="0.35">
      <c r="A7" s="162" t="s">
        <v>10</v>
      </c>
      <c r="B7" s="162"/>
      <c r="C7" s="162"/>
      <c r="D7" s="162"/>
      <c r="E7" s="162"/>
    </row>
    <row r="8" spans="1:6" ht="13.5" customHeight="1" x14ac:dyDescent="0.4">
      <c r="B8" s="163"/>
      <c r="C8" s="163"/>
      <c r="D8" s="164"/>
      <c r="E8" s="164"/>
    </row>
    <row r="9" spans="1:6" s="23" customFormat="1" ht="13" x14ac:dyDescent="0.3">
      <c r="A9" s="34" t="s">
        <v>1</v>
      </c>
      <c r="B9" s="35" t="s">
        <v>2</v>
      </c>
      <c r="C9" s="36" t="s">
        <v>3</v>
      </c>
      <c r="D9" s="37" t="s">
        <v>4</v>
      </c>
      <c r="E9" s="37" t="s">
        <v>35</v>
      </c>
    </row>
    <row r="10" spans="1:6" s="23" customFormat="1" ht="31.5" customHeight="1" x14ac:dyDescent="0.35">
      <c r="A10" s="65"/>
      <c r="B10" s="61" t="s">
        <v>20</v>
      </c>
      <c r="C10" s="39"/>
      <c r="D10" s="40"/>
      <c r="E10" s="40"/>
    </row>
    <row r="11" spans="1:6" s="23" customFormat="1" ht="13" x14ac:dyDescent="0.3">
      <c r="A11" s="24"/>
      <c r="B11" s="81" t="s">
        <v>40</v>
      </c>
      <c r="C11" s="39"/>
      <c r="D11" s="40"/>
      <c r="E11" s="40"/>
      <c r="F11" s="73"/>
    </row>
    <row r="12" spans="1:6" s="23" customFormat="1" ht="13" x14ac:dyDescent="0.3">
      <c r="A12" s="24"/>
      <c r="B12" s="82" t="s">
        <v>64</v>
      </c>
      <c r="C12" s="39"/>
      <c r="D12" s="40"/>
      <c r="E12" s="40"/>
      <c r="F12" s="73"/>
    </row>
    <row r="13" spans="1:6" s="23" customFormat="1" ht="13" x14ac:dyDescent="0.3">
      <c r="A13" s="24"/>
      <c r="B13" s="81" t="s">
        <v>44</v>
      </c>
      <c r="C13" s="39"/>
      <c r="D13" s="40"/>
      <c r="E13" s="40"/>
      <c r="F13" s="73"/>
    </row>
    <row r="14" spans="1:6" s="23" customFormat="1" ht="13" x14ac:dyDescent="0.3">
      <c r="A14" s="24"/>
      <c r="B14" s="81" t="s">
        <v>45</v>
      </c>
      <c r="C14" s="39"/>
      <c r="D14" s="40"/>
      <c r="E14" s="40"/>
      <c r="F14" s="73"/>
    </row>
    <row r="15" spans="1:6" s="23" customFormat="1" ht="13" x14ac:dyDescent="0.3">
      <c r="A15" s="24"/>
      <c r="B15" s="81" t="s">
        <v>43</v>
      </c>
      <c r="C15" s="39"/>
      <c r="D15" s="40"/>
      <c r="E15" s="40"/>
      <c r="F15" s="73"/>
    </row>
    <row r="16" spans="1:6" s="23" customFormat="1" ht="14" x14ac:dyDescent="0.3">
      <c r="A16" s="65"/>
      <c r="B16" s="59"/>
      <c r="E16" s="40"/>
    </row>
    <row r="17" spans="1:6" s="23" customFormat="1" ht="21" customHeight="1" x14ac:dyDescent="0.3">
      <c r="A17" s="24" t="s">
        <v>0</v>
      </c>
      <c r="B17" s="59" t="s">
        <v>29</v>
      </c>
      <c r="C17" s="44">
        <v>2050</v>
      </c>
      <c r="D17" s="45"/>
      <c r="E17" s="76">
        <f>C17*D17</f>
        <v>0</v>
      </c>
      <c r="F17" s="72" t="s">
        <v>17</v>
      </c>
    </row>
    <row r="18" spans="1:6" s="23" customFormat="1" ht="15" customHeight="1" x14ac:dyDescent="0.3">
      <c r="A18" s="66"/>
      <c r="B18" s="42"/>
      <c r="C18" s="39"/>
      <c r="D18" s="40"/>
      <c r="E18" s="40"/>
      <c r="F18" s="73"/>
    </row>
    <row r="19" spans="1:6" s="23" customFormat="1" ht="15" customHeight="1" x14ac:dyDescent="0.35">
      <c r="A19" s="65"/>
      <c r="B19" s="63" t="s">
        <v>22</v>
      </c>
      <c r="C19" s="39"/>
      <c r="D19" s="40"/>
      <c r="E19" s="40"/>
      <c r="F19" s="73"/>
    </row>
    <row r="20" spans="1:6" s="23" customFormat="1" ht="15" customHeight="1" x14ac:dyDescent="0.35">
      <c r="A20" s="66"/>
      <c r="B20" s="63" t="s">
        <v>21</v>
      </c>
      <c r="E20" s="40"/>
      <c r="F20" s="73"/>
    </row>
    <row r="21" spans="1:6" s="23" customFormat="1" ht="15" customHeight="1" x14ac:dyDescent="0.3">
      <c r="A21" s="66"/>
      <c r="B21" s="79" t="s">
        <v>50</v>
      </c>
      <c r="E21" s="40"/>
      <c r="F21" s="73"/>
    </row>
    <row r="22" spans="1:6" s="23" customFormat="1" ht="15" customHeight="1" x14ac:dyDescent="0.3">
      <c r="A22" s="66"/>
      <c r="B22" s="60"/>
      <c r="E22" s="40"/>
      <c r="F22" s="73"/>
    </row>
    <row r="23" spans="1:6" s="23" customFormat="1" ht="15" customHeight="1" x14ac:dyDescent="0.3">
      <c r="B23" s="59"/>
      <c r="E23" s="40"/>
      <c r="F23" s="73"/>
    </row>
    <row r="24" spans="1:6" s="23" customFormat="1" ht="15" customHeight="1" x14ac:dyDescent="0.3">
      <c r="A24" s="24" t="s">
        <v>6</v>
      </c>
      <c r="B24" s="59" t="s">
        <v>29</v>
      </c>
      <c r="C24" s="44">
        <v>2050</v>
      </c>
      <c r="D24" s="45"/>
      <c r="E24" s="76">
        <f>C24*D24</f>
        <v>0</v>
      </c>
      <c r="F24" s="72" t="s">
        <v>17</v>
      </c>
    </row>
    <row r="25" spans="1:6" s="23" customFormat="1" ht="15" customHeight="1" x14ac:dyDescent="0.3">
      <c r="A25" s="66"/>
      <c r="B25" s="59"/>
      <c r="C25" s="56"/>
      <c r="D25" s="57"/>
      <c r="E25" s="40"/>
      <c r="F25" s="73"/>
    </row>
    <row r="26" spans="1:6" s="23" customFormat="1" ht="15" customHeight="1" x14ac:dyDescent="0.35">
      <c r="A26" s="65"/>
      <c r="B26" s="63" t="s">
        <v>28</v>
      </c>
      <c r="C26" s="39"/>
      <c r="D26" s="40"/>
      <c r="E26" s="40"/>
      <c r="F26" s="73"/>
    </row>
    <row r="27" spans="1:6" s="23" customFormat="1" ht="15" customHeight="1" x14ac:dyDescent="0.35">
      <c r="A27" s="66"/>
      <c r="B27" s="63" t="s">
        <v>21</v>
      </c>
      <c r="E27" s="40"/>
      <c r="F27" s="73"/>
    </row>
    <row r="28" spans="1:6" s="23" customFormat="1" ht="15" customHeight="1" x14ac:dyDescent="0.3">
      <c r="A28" s="66"/>
      <c r="B28" s="60" t="s">
        <v>26</v>
      </c>
      <c r="E28" s="40"/>
      <c r="F28" s="73"/>
    </row>
    <row r="29" spans="1:6" s="23" customFormat="1" ht="15" customHeight="1" x14ac:dyDescent="0.3">
      <c r="A29" s="66"/>
      <c r="B29" s="60" t="s">
        <v>23</v>
      </c>
      <c r="E29" s="40"/>
      <c r="F29" s="73"/>
    </row>
    <row r="30" spans="1:6" s="23" customFormat="1" ht="15" customHeight="1" x14ac:dyDescent="0.3">
      <c r="A30" s="66"/>
      <c r="B30" s="60"/>
      <c r="E30" s="40"/>
      <c r="F30" s="73"/>
    </row>
    <row r="31" spans="1:6" s="23" customFormat="1" ht="19.5" customHeight="1" x14ac:dyDescent="0.3">
      <c r="A31" s="24" t="s">
        <v>8</v>
      </c>
      <c r="B31" s="59" t="s">
        <v>29</v>
      </c>
      <c r="C31" s="44">
        <v>400</v>
      </c>
      <c r="D31" s="45"/>
      <c r="E31" s="76">
        <f>C31*D31</f>
        <v>0</v>
      </c>
      <c r="F31" s="72" t="s">
        <v>17</v>
      </c>
    </row>
    <row r="32" spans="1:6" s="23" customFormat="1" ht="18" customHeight="1" x14ac:dyDescent="0.3">
      <c r="A32" s="66"/>
      <c r="B32" s="59"/>
      <c r="C32" s="56"/>
      <c r="D32" s="57"/>
      <c r="E32" s="40"/>
      <c r="F32" s="73"/>
    </row>
    <row r="33" spans="1:7" s="23" customFormat="1" ht="21" customHeight="1" x14ac:dyDescent="0.3">
      <c r="A33" s="24" t="s">
        <v>30</v>
      </c>
      <c r="B33" s="59" t="s">
        <v>51</v>
      </c>
      <c r="C33" s="44">
        <v>800</v>
      </c>
      <c r="D33" s="45"/>
      <c r="E33" s="76">
        <f>C33*D33</f>
        <v>0</v>
      </c>
      <c r="F33" s="72" t="s">
        <v>17</v>
      </c>
    </row>
    <row r="34" spans="1:7" s="23" customFormat="1" ht="15" customHeight="1" x14ac:dyDescent="0.35">
      <c r="A34" s="66"/>
      <c r="B34" s="42"/>
      <c r="C34" s="56"/>
      <c r="D34" s="57"/>
      <c r="E34" s="58"/>
    </row>
    <row r="35" spans="1:7" s="23" customFormat="1" ht="15" customHeight="1" x14ac:dyDescent="0.35">
      <c r="A35" s="66"/>
      <c r="B35" s="42"/>
      <c r="C35" s="56"/>
      <c r="D35" s="57"/>
      <c r="E35" s="58"/>
    </row>
    <row r="36" spans="1:7" ht="16" thickBot="1" x14ac:dyDescent="0.4">
      <c r="A36" s="46"/>
      <c r="B36" s="47"/>
      <c r="C36" s="48"/>
      <c r="D36" s="49"/>
      <c r="E36" s="50"/>
    </row>
    <row r="37" spans="1:7" ht="16.5" thickTop="1" thickBot="1" x14ac:dyDescent="0.4">
      <c r="A37" s="51"/>
      <c r="B37" s="52" t="s">
        <v>18</v>
      </c>
      <c r="C37" s="53"/>
      <c r="D37" s="54"/>
      <c r="E37" s="55">
        <f>SUM(E17+E24+E31+E33)</f>
        <v>0</v>
      </c>
      <c r="F37" s="72" t="s">
        <v>17</v>
      </c>
      <c r="G37" s="77"/>
    </row>
    <row r="38" spans="1:7" ht="16.5" thickTop="1" thickBot="1" x14ac:dyDescent="0.4">
      <c r="A38" s="51"/>
      <c r="B38" s="83" t="s">
        <v>39</v>
      </c>
      <c r="C38" s="53"/>
      <c r="D38" s="54"/>
      <c r="E38" s="55"/>
      <c r="F38" s="72" t="s">
        <v>17</v>
      </c>
    </row>
    <row r="39" spans="1:7" ht="16.5" thickTop="1" thickBot="1" x14ac:dyDescent="0.4">
      <c r="A39" s="51"/>
      <c r="B39" s="52" t="s">
        <v>19</v>
      </c>
      <c r="C39" s="53"/>
      <c r="D39" s="54"/>
      <c r="E39" s="55"/>
      <c r="F39" s="72" t="s">
        <v>17</v>
      </c>
    </row>
    <row r="40" spans="1:7" ht="16" thickTop="1" x14ac:dyDescent="0.35">
      <c r="B40" s="38"/>
      <c r="C40" s="56"/>
      <c r="D40" s="57"/>
      <c r="E40" s="58"/>
      <c r="G40" s="78"/>
    </row>
    <row r="41" spans="1:7" x14ac:dyDescent="0.35">
      <c r="B41" s="38"/>
      <c r="C41" s="56"/>
      <c r="D41" s="67"/>
      <c r="E41" s="67"/>
    </row>
    <row r="42" spans="1:7" ht="17.25" customHeight="1" x14ac:dyDescent="0.35">
      <c r="B42" s="38"/>
      <c r="C42" s="56"/>
      <c r="D42" s="57"/>
      <c r="E42" s="58"/>
    </row>
    <row r="43" spans="1:7" x14ac:dyDescent="0.35">
      <c r="E43" s="116">
        <v>242150</v>
      </c>
    </row>
    <row r="44" spans="1:7" x14ac:dyDescent="0.35">
      <c r="B44" s="165"/>
      <c r="C44" s="165"/>
      <c r="D44" s="165"/>
      <c r="E44" s="165"/>
    </row>
    <row r="50" spans="3:4" x14ac:dyDescent="0.35">
      <c r="C50" s="27"/>
      <c r="D50" s="29"/>
    </row>
    <row r="51" spans="3:4" x14ac:dyDescent="0.35">
      <c r="C51" s="27"/>
      <c r="D51" s="29"/>
    </row>
  </sheetData>
  <mergeCells count="5">
    <mergeCell ref="A3:E3"/>
    <mergeCell ref="A7:E7"/>
    <mergeCell ref="B8:C8"/>
    <mergeCell ref="D8:E8"/>
    <mergeCell ref="B44:E44"/>
  </mergeCells>
  <pageMargins left="0.39370078740157483" right="0.19685039370078741" top="0.39370078740157483" bottom="0" header="0" footer="0"/>
  <pageSetup paperSize="9" orientation="portrait" horizontalDpi="4294967293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3"/>
  <sheetViews>
    <sheetView workbookViewId="0">
      <selection activeCell="I19" sqref="I19"/>
    </sheetView>
  </sheetViews>
  <sheetFormatPr defaultColWidth="9.1796875" defaultRowHeight="15.5" x14ac:dyDescent="0.35"/>
  <cols>
    <col min="1" max="1" width="8.1796875" style="33" customWidth="1"/>
    <col min="2" max="2" width="41.26953125" style="25" customWidth="1"/>
    <col min="3" max="3" width="11" style="26" customWidth="1"/>
    <col min="4" max="4" width="13.26953125" style="27" customWidth="1"/>
    <col min="5" max="5" width="15.1796875" style="28" customWidth="1"/>
    <col min="6" max="6" width="3" style="29" customWidth="1"/>
    <col min="7" max="16384" width="9.1796875" style="29"/>
  </cols>
  <sheetData>
    <row r="1" spans="1:6" x14ac:dyDescent="0.35">
      <c r="A1" s="24">
        <v>2019</v>
      </c>
    </row>
    <row r="3" spans="1:6" s="31" customFormat="1" ht="18" x14ac:dyDescent="0.35">
      <c r="A3" s="161" t="s">
        <v>12</v>
      </c>
      <c r="B3" s="161"/>
      <c r="C3" s="161"/>
      <c r="D3" s="161"/>
      <c r="E3" s="161"/>
    </row>
    <row r="4" spans="1:6" s="31" customFormat="1" ht="18" x14ac:dyDescent="0.35">
      <c r="A4" s="30"/>
      <c r="B4" s="30"/>
      <c r="C4" s="30"/>
      <c r="D4" s="30"/>
      <c r="E4" s="30"/>
    </row>
    <row r="5" spans="1:6" s="31" customFormat="1" ht="18" x14ac:dyDescent="0.35">
      <c r="A5" s="62" t="s">
        <v>36</v>
      </c>
      <c r="B5" s="30"/>
      <c r="C5" s="30"/>
      <c r="D5" s="30"/>
      <c r="E5" s="30"/>
    </row>
    <row r="6" spans="1:6" s="31" customFormat="1" ht="18" x14ac:dyDescent="0.35">
      <c r="A6" s="32"/>
      <c r="B6" s="30"/>
      <c r="C6" s="30"/>
      <c r="D6" s="30"/>
      <c r="E6" s="30"/>
    </row>
    <row r="7" spans="1:6" x14ac:dyDescent="0.35">
      <c r="A7" s="162" t="s">
        <v>10</v>
      </c>
      <c r="B7" s="162"/>
      <c r="C7" s="162"/>
      <c r="D7" s="162"/>
      <c r="E7" s="162"/>
    </row>
    <row r="8" spans="1:6" ht="10.5" customHeight="1" x14ac:dyDescent="0.4">
      <c r="B8" s="163"/>
      <c r="C8" s="163"/>
      <c r="D8" s="164"/>
      <c r="E8" s="164"/>
    </row>
    <row r="9" spans="1:6" s="23" customFormat="1" ht="15" customHeight="1" x14ac:dyDescent="0.3">
      <c r="A9" s="34" t="s">
        <v>1</v>
      </c>
      <c r="B9" s="35" t="s">
        <v>2</v>
      </c>
      <c r="C9" s="36" t="s">
        <v>3</v>
      </c>
      <c r="D9" s="37" t="s">
        <v>4</v>
      </c>
      <c r="E9" s="37" t="s">
        <v>33</v>
      </c>
    </row>
    <row r="10" spans="1:6" s="23" customFormat="1" ht="31.5" customHeight="1" x14ac:dyDescent="0.35">
      <c r="B10" s="61" t="s">
        <v>20</v>
      </c>
      <c r="C10" s="39"/>
      <c r="D10" s="40"/>
      <c r="E10" s="40"/>
    </row>
    <row r="11" spans="1:6" s="23" customFormat="1" ht="13" x14ac:dyDescent="0.3">
      <c r="A11" s="33"/>
      <c r="B11" s="81" t="s">
        <v>41</v>
      </c>
      <c r="C11" s="39"/>
      <c r="D11" s="73"/>
      <c r="E11" s="73"/>
      <c r="F11" s="73"/>
    </row>
    <row r="12" spans="1:6" s="23" customFormat="1" ht="13" x14ac:dyDescent="0.3">
      <c r="A12" s="33"/>
      <c r="B12" s="81" t="s">
        <v>42</v>
      </c>
      <c r="C12" s="39"/>
      <c r="D12" s="73"/>
      <c r="E12" s="73"/>
      <c r="F12" s="73"/>
    </row>
    <row r="13" spans="1:6" s="23" customFormat="1" ht="13" x14ac:dyDescent="0.3">
      <c r="A13" s="33"/>
      <c r="B13" s="81" t="s">
        <v>52</v>
      </c>
      <c r="C13" s="39"/>
      <c r="D13" s="73"/>
      <c r="E13" s="73"/>
      <c r="F13" s="73"/>
    </row>
    <row r="14" spans="1:6" s="23" customFormat="1" ht="13" x14ac:dyDescent="0.3">
      <c r="A14" s="33"/>
      <c r="B14" s="82" t="s">
        <v>46</v>
      </c>
      <c r="C14" s="39"/>
      <c r="D14" s="73"/>
      <c r="E14" s="73"/>
      <c r="F14" s="73"/>
    </row>
    <row r="15" spans="1:6" s="23" customFormat="1" ht="13" x14ac:dyDescent="0.3">
      <c r="A15" s="33"/>
      <c r="B15" s="82" t="s">
        <v>53</v>
      </c>
      <c r="C15" s="39"/>
      <c r="D15" s="73"/>
      <c r="E15" s="73"/>
      <c r="F15" s="73"/>
    </row>
    <row r="16" spans="1:6" s="23" customFormat="1" ht="14" x14ac:dyDescent="0.3">
      <c r="B16" s="59"/>
    </row>
    <row r="17" spans="1:6" s="23" customFormat="1" ht="19.5" customHeight="1" x14ac:dyDescent="0.35">
      <c r="A17" s="33" t="s">
        <v>0</v>
      </c>
      <c r="B17" s="59" t="s">
        <v>29</v>
      </c>
      <c r="C17" s="44">
        <v>2050</v>
      </c>
      <c r="D17" s="45"/>
      <c r="E17" s="64">
        <f>C17*D17</f>
        <v>0</v>
      </c>
      <c r="F17" s="69" t="s">
        <v>17</v>
      </c>
    </row>
    <row r="18" spans="1:6" s="23" customFormat="1" ht="15" customHeight="1" x14ac:dyDescent="0.3">
      <c r="A18" s="41"/>
      <c r="B18" s="42"/>
      <c r="C18" s="39"/>
      <c r="D18" s="40"/>
      <c r="E18" s="40"/>
    </row>
    <row r="19" spans="1:6" s="23" customFormat="1" ht="15" customHeight="1" x14ac:dyDescent="0.35">
      <c r="B19" s="63" t="s">
        <v>22</v>
      </c>
      <c r="C19" s="39"/>
      <c r="D19" s="40"/>
      <c r="E19" s="40"/>
    </row>
    <row r="20" spans="1:6" s="23" customFormat="1" ht="15" customHeight="1" x14ac:dyDescent="0.35">
      <c r="A20" s="41"/>
      <c r="B20" s="63" t="s">
        <v>21</v>
      </c>
    </row>
    <row r="21" spans="1:6" s="23" customFormat="1" ht="15" customHeight="1" x14ac:dyDescent="0.25">
      <c r="A21" s="41"/>
      <c r="B21" s="60" t="s">
        <v>26</v>
      </c>
    </row>
    <row r="22" spans="1:6" s="23" customFormat="1" ht="15" customHeight="1" x14ac:dyDescent="0.25">
      <c r="A22" s="41"/>
      <c r="B22" s="79" t="s">
        <v>38</v>
      </c>
    </row>
    <row r="23" spans="1:6" s="23" customFormat="1" ht="15" customHeight="1" x14ac:dyDescent="0.25">
      <c r="A23" s="41"/>
      <c r="B23" s="60"/>
    </row>
    <row r="24" spans="1:6" s="23" customFormat="1" ht="15.75" customHeight="1" x14ac:dyDescent="0.3">
      <c r="B24" s="59"/>
    </row>
    <row r="25" spans="1:6" s="23" customFormat="1" ht="19.5" customHeight="1" x14ac:dyDescent="0.35">
      <c r="A25" s="33" t="s">
        <v>24</v>
      </c>
      <c r="B25" s="59" t="s">
        <v>29</v>
      </c>
      <c r="C25" s="44">
        <v>150</v>
      </c>
      <c r="D25" s="45"/>
      <c r="E25" s="64">
        <f>C25*D25</f>
        <v>0</v>
      </c>
      <c r="F25" s="69" t="s">
        <v>17</v>
      </c>
    </row>
    <row r="26" spans="1:6" s="23" customFormat="1" ht="18" customHeight="1" x14ac:dyDescent="0.35">
      <c r="A26" s="41"/>
      <c r="B26" s="59"/>
      <c r="C26" s="56"/>
      <c r="D26" s="57"/>
      <c r="E26" s="58"/>
    </row>
    <row r="27" spans="1:6" s="23" customFormat="1" ht="18" customHeight="1" x14ac:dyDescent="0.3">
      <c r="B27" s="59"/>
    </row>
    <row r="28" spans="1:6" s="23" customFormat="1" ht="18" customHeight="1" x14ac:dyDescent="0.35">
      <c r="A28" s="33" t="s">
        <v>25</v>
      </c>
      <c r="B28" s="59" t="s">
        <v>31</v>
      </c>
      <c r="C28" s="115">
        <v>50</v>
      </c>
      <c r="D28" s="68"/>
      <c r="E28" s="64">
        <f>C28*D28</f>
        <v>0</v>
      </c>
      <c r="F28" s="69" t="s">
        <v>17</v>
      </c>
    </row>
    <row r="29" spans="1:6" s="23" customFormat="1" ht="18" customHeight="1" x14ac:dyDescent="0.35">
      <c r="A29" s="41"/>
      <c r="B29" s="59"/>
      <c r="C29" s="56"/>
      <c r="D29" s="57"/>
      <c r="E29" s="58"/>
    </row>
    <row r="30" spans="1:6" s="23" customFormat="1" ht="16.5" customHeight="1" x14ac:dyDescent="0.3">
      <c r="B30" s="59"/>
    </row>
    <row r="31" spans="1:6" s="23" customFormat="1" ht="21" customHeight="1" x14ac:dyDescent="0.35">
      <c r="A31" s="33" t="s">
        <v>27</v>
      </c>
      <c r="B31" s="59" t="s">
        <v>51</v>
      </c>
      <c r="C31" s="44">
        <v>50</v>
      </c>
      <c r="D31" s="45"/>
      <c r="E31" s="64">
        <f>C31*D31</f>
        <v>0</v>
      </c>
      <c r="F31" s="69" t="s">
        <v>17</v>
      </c>
    </row>
    <row r="32" spans="1:6" s="23" customFormat="1" ht="15" customHeight="1" x14ac:dyDescent="0.35">
      <c r="A32" s="41"/>
      <c r="B32" s="42"/>
      <c r="C32" s="56"/>
      <c r="D32" s="57"/>
      <c r="E32" s="58"/>
    </row>
    <row r="33" spans="1:6" s="23" customFormat="1" ht="15" customHeight="1" x14ac:dyDescent="0.35">
      <c r="A33" s="41"/>
      <c r="B33" s="42"/>
      <c r="C33" s="56"/>
      <c r="D33" s="57"/>
      <c r="E33" s="58"/>
    </row>
    <row r="34" spans="1:6" s="23" customFormat="1" ht="15" customHeight="1" x14ac:dyDescent="0.35">
      <c r="A34" s="41"/>
      <c r="B34" s="42"/>
      <c r="C34" s="56"/>
      <c r="D34" s="57"/>
      <c r="E34" s="58"/>
    </row>
    <row r="35" spans="1:6" x14ac:dyDescent="0.35">
      <c r="A35" s="43"/>
      <c r="B35" s="38"/>
    </row>
    <row r="36" spans="1:6" ht="16" thickBot="1" x14ac:dyDescent="0.4">
      <c r="A36" s="46"/>
      <c r="B36" s="47"/>
      <c r="C36" s="48"/>
      <c r="D36" s="49"/>
      <c r="E36" s="50"/>
    </row>
    <row r="37" spans="1:6" ht="16.5" thickTop="1" thickBot="1" x14ac:dyDescent="0.4">
      <c r="A37" s="51"/>
      <c r="B37" s="52" t="s">
        <v>18</v>
      </c>
      <c r="C37" s="53"/>
      <c r="D37" s="54"/>
      <c r="E37" s="55">
        <f>E17+E25+E28+E31</f>
        <v>0</v>
      </c>
      <c r="F37" s="55"/>
    </row>
    <row r="38" spans="1:6" ht="16.5" thickTop="1" thickBot="1" x14ac:dyDescent="0.4">
      <c r="A38" s="51"/>
      <c r="B38" s="83" t="s">
        <v>39</v>
      </c>
      <c r="C38" s="53"/>
      <c r="D38" s="54"/>
      <c r="E38" s="55"/>
      <c r="F38" s="55"/>
    </row>
    <row r="39" spans="1:6" ht="16.5" thickTop="1" thickBot="1" x14ac:dyDescent="0.4">
      <c r="A39" s="51"/>
      <c r="B39" s="52" t="s">
        <v>19</v>
      </c>
      <c r="C39" s="53"/>
      <c r="D39" s="54"/>
      <c r="E39" s="55"/>
      <c r="F39" s="55"/>
    </row>
    <row r="40" spans="1:6" ht="16" thickTop="1" x14ac:dyDescent="0.35">
      <c r="B40" s="38"/>
      <c r="C40" s="56"/>
      <c r="D40" s="57"/>
      <c r="E40" s="58"/>
    </row>
    <row r="41" spans="1:6" x14ac:dyDescent="0.35">
      <c r="B41" s="38"/>
      <c r="C41" s="56"/>
      <c r="D41" s="67"/>
      <c r="E41" s="67"/>
    </row>
    <row r="42" spans="1:6" ht="17.25" customHeight="1" x14ac:dyDescent="0.35">
      <c r="B42" s="38"/>
      <c r="C42" s="56"/>
      <c r="D42" s="67"/>
      <c r="E42" s="67"/>
    </row>
    <row r="44" spans="1:6" x14ac:dyDescent="0.35">
      <c r="B44" s="165"/>
      <c r="C44" s="165"/>
      <c r="D44" s="165"/>
      <c r="E44" s="165"/>
    </row>
    <row r="52" spans="3:4" x14ac:dyDescent="0.35">
      <c r="C52" s="27"/>
      <c r="D52" s="29"/>
    </row>
    <row r="53" spans="3:4" x14ac:dyDescent="0.35">
      <c r="C53" s="27"/>
      <c r="D53" s="29"/>
    </row>
  </sheetData>
  <mergeCells count="5">
    <mergeCell ref="A3:E3"/>
    <mergeCell ref="A7:E7"/>
    <mergeCell ref="B8:C8"/>
    <mergeCell ref="D8:E8"/>
    <mergeCell ref="B44:E44"/>
  </mergeCells>
  <pageMargins left="0.39370078740157483" right="0.75" top="0.39370078740157483" bottom="0" header="0" footer="0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</vt:lpstr>
      <vt:lpstr>sklop 2</vt:lpstr>
      <vt:lpstr>sklop 3</vt:lpstr>
      <vt:lpstr>sklop 1 -2019 analiza</vt:lpstr>
      <vt:lpstr>sklop 2 analiza</vt:lpstr>
      <vt:lpstr>sklop 3 analiza</vt:lpstr>
    </vt:vector>
  </TitlesOfParts>
  <Company>Komunala Novo mesto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Zdenka Nadj</dc:creator>
  <cp:lastModifiedBy>Eva Filej Rudman</cp:lastModifiedBy>
  <cp:lastPrinted>2023-06-29T05:11:58Z</cp:lastPrinted>
  <dcterms:created xsi:type="dcterms:W3CDTF">2001-04-24T09:41:02Z</dcterms:created>
  <dcterms:modified xsi:type="dcterms:W3CDTF">2023-07-06T08:29:55Z</dcterms:modified>
</cp:coreProperties>
</file>